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AcestRegistruDeLucru" hidePivotFieldList="1" defaultThemeVersion="124226"/>
  <mc:AlternateContent xmlns:mc="http://schemas.openxmlformats.org/markup-compatibility/2006">
    <mc:Choice Requires="x15">
      <x15ac:absPath xmlns:x15ac="http://schemas.microsoft.com/office/spreadsheetml/2010/11/ac" url="Z:\PR 2021-2027\DGEP\Ghiduri\Ghiduri\Prioritatea 7 - turism\7.3 WIP\3. ghid consultare publica\"/>
    </mc:Choice>
  </mc:AlternateContent>
  <xr:revisionPtr revIDLastSave="0" documentId="13_ncr:1_{B5EFB802-AD86-4CA0-94AF-FB4E8480A492}" xr6:coauthVersionLast="47" xr6:coauthVersionMax="47" xr10:uidLastSave="{00000000-0000-0000-0000-000000000000}"/>
  <bookViews>
    <workbookView xWindow="30612" yWindow="-108" windowWidth="30936" windowHeight="16776" tabRatio="838" xr2:uid="{00000000-000D-0000-FFFF-FFFF00000000}"/>
  </bookViews>
  <sheets>
    <sheet name="Instructiuni" sheetId="47" r:id="rId1"/>
    <sheet name="Matrice Corelare Buget cu Deviz" sheetId="51" r:id="rId2"/>
    <sheet name="Buget_cerere" sheetId="15" r:id="rId3"/>
    <sheet name="Analiza financiară" sheetId="44" r:id="rId4"/>
    <sheet name="Amortizare" sheetId="45" r:id="rId5"/>
    <sheet name="Export SMIS- A NU SE ANEXA!" sheetId="49" r:id="rId6"/>
    <sheet name="Buget Sintetic" sheetId="48" r:id="rId7"/>
    <sheet name="bug" sheetId="54" state="hidden" r:id="rId8"/>
  </sheets>
  <definedNames>
    <definedName name="_Hlk117502027" localSheetId="2">Buget_cerere!$B$102</definedName>
    <definedName name="_Hlk127346101" localSheetId="2">Buget_cerere!$B$103</definedName>
    <definedName name="FDR">#REF!</definedName>
    <definedName name="OLE_LINK1" localSheetId="2">Buget_cerere!$F$91</definedName>
    <definedName name="TVA">#REF!</definedName>
    <definedName name="_xlnm.Print_Area" localSheetId="6">'Buget Sintetic'!$A$1:$L$55</definedName>
    <definedName name="_xlnm.Print_Area" localSheetId="2">Buget_cerere!$A$1:$S$106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2" i="15" l="1"/>
  <c r="F31" i="15"/>
  <c r="F30" i="15" s="1"/>
  <c r="G31" i="15"/>
  <c r="G30" i="15" s="1"/>
  <c r="B15" i="48" l="1"/>
  <c r="C15" i="48"/>
  <c r="E15" i="48"/>
  <c r="F15" i="48"/>
  <c r="G15" i="48"/>
  <c r="I15" i="48"/>
  <c r="J15" i="48"/>
  <c r="K15" i="48"/>
  <c r="M15" i="48"/>
  <c r="B16" i="48"/>
  <c r="C16" i="48"/>
  <c r="E16" i="48"/>
  <c r="F16" i="48"/>
  <c r="G16" i="48"/>
  <c r="I16" i="48"/>
  <c r="J16" i="48"/>
  <c r="K16" i="48"/>
  <c r="M16" i="48"/>
  <c r="B17" i="48"/>
  <c r="C17" i="48"/>
  <c r="E17" i="48"/>
  <c r="F17" i="48"/>
  <c r="G17" i="48"/>
  <c r="I17" i="48"/>
  <c r="J17" i="48"/>
  <c r="K17" i="48"/>
  <c r="M17" i="48"/>
  <c r="B18" i="48"/>
  <c r="C18" i="48"/>
  <c r="E18" i="48"/>
  <c r="F18" i="48"/>
  <c r="G18" i="48"/>
  <c r="I18" i="48"/>
  <c r="J18" i="48"/>
  <c r="K18" i="48"/>
  <c r="M18" i="48"/>
  <c r="B19" i="48"/>
  <c r="C19" i="48"/>
  <c r="E19" i="48"/>
  <c r="F19" i="48"/>
  <c r="G19" i="48"/>
  <c r="I19" i="48"/>
  <c r="J19" i="48"/>
  <c r="K19" i="48"/>
  <c r="M19" i="48"/>
  <c r="B20" i="48"/>
  <c r="C20" i="48"/>
  <c r="E20" i="48"/>
  <c r="F20" i="48"/>
  <c r="G20" i="48"/>
  <c r="I20" i="48"/>
  <c r="J20" i="48"/>
  <c r="K20" i="48"/>
  <c r="M20" i="48"/>
  <c r="B21" i="48"/>
  <c r="C21" i="48"/>
  <c r="E21" i="48"/>
  <c r="F21" i="48"/>
  <c r="G21" i="48"/>
  <c r="I21" i="48"/>
  <c r="J21" i="48"/>
  <c r="K21" i="48"/>
  <c r="M21" i="48"/>
  <c r="B22" i="48"/>
  <c r="C22" i="48"/>
  <c r="E22" i="48"/>
  <c r="F22" i="48"/>
  <c r="G22" i="48"/>
  <c r="I22" i="48"/>
  <c r="J22" i="48"/>
  <c r="K22" i="48"/>
  <c r="M22" i="48"/>
  <c r="B23" i="48"/>
  <c r="C23" i="48"/>
  <c r="E23" i="48"/>
  <c r="F23" i="48"/>
  <c r="G23" i="48"/>
  <c r="I23" i="48"/>
  <c r="J23" i="48"/>
  <c r="K23" i="48"/>
  <c r="M23" i="48"/>
  <c r="B24" i="48"/>
  <c r="C24" i="48"/>
  <c r="E24" i="48"/>
  <c r="F24" i="48"/>
  <c r="G24" i="48"/>
  <c r="I24" i="48"/>
  <c r="J24" i="48"/>
  <c r="K24" i="48"/>
  <c r="M24" i="48"/>
  <c r="B25" i="48"/>
  <c r="C25" i="48"/>
  <c r="E25" i="48"/>
  <c r="F25" i="48"/>
  <c r="G25" i="48"/>
  <c r="I25" i="48"/>
  <c r="J25" i="48"/>
  <c r="K25" i="48"/>
  <c r="M25" i="48"/>
  <c r="B26" i="48"/>
  <c r="C26" i="48"/>
  <c r="E26" i="48"/>
  <c r="F26" i="48"/>
  <c r="G26" i="48"/>
  <c r="I26" i="48"/>
  <c r="J26" i="48"/>
  <c r="K26" i="48"/>
  <c r="M26" i="48"/>
  <c r="B27" i="48"/>
  <c r="C27" i="48"/>
  <c r="E27" i="48"/>
  <c r="F27" i="48"/>
  <c r="G27" i="48"/>
  <c r="I27" i="48"/>
  <c r="J27" i="48"/>
  <c r="K27" i="48"/>
  <c r="M27" i="48"/>
  <c r="B28" i="48"/>
  <c r="C28" i="48"/>
  <c r="E28" i="48"/>
  <c r="F28" i="48"/>
  <c r="G28" i="48"/>
  <c r="I28" i="48"/>
  <c r="J28" i="48"/>
  <c r="K28" i="48"/>
  <c r="M28" i="48"/>
  <c r="B29" i="48"/>
  <c r="C29" i="48"/>
  <c r="E29" i="48"/>
  <c r="F29" i="48"/>
  <c r="G29" i="48"/>
  <c r="I29" i="48"/>
  <c r="J29" i="48"/>
  <c r="K29" i="48"/>
  <c r="M29" i="48"/>
  <c r="B30" i="48"/>
  <c r="C30" i="48"/>
  <c r="E30" i="48"/>
  <c r="F30" i="48"/>
  <c r="G30" i="48"/>
  <c r="I30" i="48"/>
  <c r="J30" i="48"/>
  <c r="K30" i="48"/>
  <c r="M30" i="48"/>
  <c r="B31" i="48"/>
  <c r="C31" i="48"/>
  <c r="E31" i="48"/>
  <c r="F31" i="48"/>
  <c r="G31" i="48"/>
  <c r="I31" i="48"/>
  <c r="J31" i="48"/>
  <c r="K31" i="48"/>
  <c r="M31" i="48"/>
  <c r="B32" i="48"/>
  <c r="C32" i="48"/>
  <c r="E32" i="48"/>
  <c r="F32" i="48"/>
  <c r="G32" i="48"/>
  <c r="I32" i="48"/>
  <c r="J32" i="48"/>
  <c r="K32" i="48"/>
  <c r="M32" i="48"/>
  <c r="B33" i="48"/>
  <c r="C33" i="48"/>
  <c r="E33" i="48"/>
  <c r="F33" i="48"/>
  <c r="G33" i="48"/>
  <c r="I33" i="48"/>
  <c r="J33" i="48"/>
  <c r="K33" i="48"/>
  <c r="M33" i="48"/>
  <c r="B34" i="48"/>
  <c r="C34" i="48"/>
  <c r="E34" i="48"/>
  <c r="F34" i="48"/>
  <c r="G34" i="48"/>
  <c r="I34" i="48"/>
  <c r="J34" i="48"/>
  <c r="K34" i="48"/>
  <c r="M34" i="48"/>
  <c r="B35" i="48"/>
  <c r="C35" i="48"/>
  <c r="E35" i="48"/>
  <c r="F35" i="48"/>
  <c r="G35" i="48"/>
  <c r="I35" i="48"/>
  <c r="J35" i="48"/>
  <c r="K35" i="48"/>
  <c r="M35" i="48"/>
  <c r="B36" i="48"/>
  <c r="C36" i="48"/>
  <c r="E36" i="48"/>
  <c r="F36" i="48"/>
  <c r="G36" i="48"/>
  <c r="I36" i="48"/>
  <c r="J36" i="48"/>
  <c r="K36" i="48"/>
  <c r="M36" i="48"/>
  <c r="B37" i="48"/>
  <c r="C37" i="48"/>
  <c r="E37" i="48"/>
  <c r="F37" i="48"/>
  <c r="G37" i="48"/>
  <c r="I37" i="48"/>
  <c r="J37" i="48"/>
  <c r="K37" i="48"/>
  <c r="M37" i="48"/>
  <c r="B38" i="48"/>
  <c r="C38" i="48"/>
  <c r="E38" i="48"/>
  <c r="F38" i="48"/>
  <c r="G38" i="48"/>
  <c r="I38" i="48"/>
  <c r="J38" i="48"/>
  <c r="K38" i="48"/>
  <c r="M38" i="48"/>
  <c r="B39" i="48"/>
  <c r="C39" i="48"/>
  <c r="E39" i="48"/>
  <c r="F39" i="48"/>
  <c r="G39" i="48"/>
  <c r="I39" i="48"/>
  <c r="J39" i="48"/>
  <c r="K39" i="48"/>
  <c r="M39" i="48"/>
  <c r="B40" i="48"/>
  <c r="C40" i="48"/>
  <c r="E40" i="48"/>
  <c r="F40" i="48"/>
  <c r="G40" i="48"/>
  <c r="I40" i="48"/>
  <c r="J40" i="48"/>
  <c r="K40" i="48"/>
  <c r="M40" i="48"/>
  <c r="B41" i="48"/>
  <c r="C41" i="48"/>
  <c r="E41" i="48"/>
  <c r="F41" i="48"/>
  <c r="G41" i="48"/>
  <c r="I41" i="48"/>
  <c r="J41" i="48"/>
  <c r="K41" i="48"/>
  <c r="M41" i="48"/>
  <c r="B42" i="48"/>
  <c r="C42" i="48"/>
  <c r="E42" i="48"/>
  <c r="F42" i="48"/>
  <c r="G42" i="48"/>
  <c r="I42" i="48"/>
  <c r="J42" i="48"/>
  <c r="K42" i="48"/>
  <c r="M42" i="48"/>
  <c r="B43" i="48"/>
  <c r="C43" i="48"/>
  <c r="E43" i="48"/>
  <c r="F43" i="48"/>
  <c r="G43" i="48"/>
  <c r="I43" i="48"/>
  <c r="J43" i="48"/>
  <c r="K43" i="48"/>
  <c r="M43" i="48"/>
  <c r="B44" i="48"/>
  <c r="C44" i="48"/>
  <c r="E44" i="48"/>
  <c r="F44" i="48"/>
  <c r="G44" i="48"/>
  <c r="I44" i="48"/>
  <c r="J44" i="48"/>
  <c r="K44" i="48"/>
  <c r="M44" i="48"/>
  <c r="B45" i="48"/>
  <c r="C45" i="48"/>
  <c r="E45" i="48"/>
  <c r="F45" i="48"/>
  <c r="G45" i="48"/>
  <c r="I45" i="48"/>
  <c r="J45" i="48"/>
  <c r="K45" i="48"/>
  <c r="M45" i="48"/>
  <c r="B46" i="48"/>
  <c r="C46" i="48"/>
  <c r="E46" i="48"/>
  <c r="F46" i="48"/>
  <c r="G46" i="48"/>
  <c r="I46" i="48"/>
  <c r="J46" i="48"/>
  <c r="K46" i="48"/>
  <c r="M46" i="48"/>
  <c r="B47" i="48"/>
  <c r="C47" i="48"/>
  <c r="E47" i="48"/>
  <c r="F47" i="48"/>
  <c r="G47" i="48"/>
  <c r="I47" i="48"/>
  <c r="J47" i="48"/>
  <c r="K47" i="48"/>
  <c r="M47" i="48"/>
  <c r="B48" i="48"/>
  <c r="C48" i="48"/>
  <c r="E48" i="48"/>
  <c r="F48" i="48"/>
  <c r="G48" i="48"/>
  <c r="I48" i="48"/>
  <c r="J48" i="48"/>
  <c r="K48" i="48"/>
  <c r="M48" i="48"/>
  <c r="B49" i="48"/>
  <c r="C49" i="48"/>
  <c r="E49" i="48"/>
  <c r="F49" i="48"/>
  <c r="G49" i="48"/>
  <c r="I49" i="48"/>
  <c r="J49" i="48"/>
  <c r="K49" i="48"/>
  <c r="M49" i="48"/>
  <c r="B50" i="48"/>
  <c r="C50" i="48"/>
  <c r="E50" i="48"/>
  <c r="F50" i="48"/>
  <c r="G50" i="48"/>
  <c r="I50" i="48"/>
  <c r="J50" i="48"/>
  <c r="K50" i="48"/>
  <c r="M50" i="48"/>
  <c r="B51" i="48"/>
  <c r="C51" i="48"/>
  <c r="E51" i="48"/>
  <c r="F51" i="48"/>
  <c r="G51" i="48"/>
  <c r="I51" i="48"/>
  <c r="J51" i="48"/>
  <c r="K51" i="48"/>
  <c r="M51" i="48"/>
  <c r="B52" i="48"/>
  <c r="C52" i="48"/>
  <c r="E52" i="48"/>
  <c r="F52" i="48"/>
  <c r="G52" i="48"/>
  <c r="I52" i="48"/>
  <c r="J52" i="48"/>
  <c r="K52" i="48"/>
  <c r="M52" i="48"/>
  <c r="B53" i="48"/>
  <c r="C53" i="48"/>
  <c r="E53" i="48"/>
  <c r="F53" i="48"/>
  <c r="G53" i="48"/>
  <c r="I53" i="48"/>
  <c r="J53" i="48"/>
  <c r="K53" i="48"/>
  <c r="M53" i="48"/>
  <c r="M14" i="48"/>
  <c r="K14" i="48"/>
  <c r="J14" i="48"/>
  <c r="I14" i="48"/>
  <c r="G14" i="48"/>
  <c r="F14" i="48"/>
  <c r="E14" i="48"/>
  <c r="C14" i="48"/>
  <c r="B14" i="48"/>
  <c r="D53" i="48" l="1"/>
  <c r="L53" i="48" s="1"/>
  <c r="H26" i="48"/>
  <c r="H18" i="48"/>
  <c r="D46" i="48"/>
  <c r="H44" i="48"/>
  <c r="H36" i="48"/>
  <c r="H28" i="48"/>
  <c r="H20" i="48"/>
  <c r="L46" i="48"/>
  <c r="H52" i="48"/>
  <c r="D39" i="48"/>
  <c r="L39" i="48" s="1"/>
  <c r="D31" i="48"/>
  <c r="L31" i="48" s="1"/>
  <c r="D23" i="48"/>
  <c r="L23" i="48" s="1"/>
  <c r="D15" i="48"/>
  <c r="L15" i="48" s="1"/>
  <c r="H50" i="48"/>
  <c r="H43" i="48"/>
  <c r="D38" i="48"/>
  <c r="L38" i="48" s="1"/>
  <c r="H35" i="48"/>
  <c r="D30" i="48"/>
  <c r="L30" i="48" s="1"/>
  <c r="H27" i="48"/>
  <c r="D22" i="48"/>
  <c r="L22" i="48" s="1"/>
  <c r="H19" i="48"/>
  <c r="D29" i="48"/>
  <c r="L29" i="48" s="1"/>
  <c r="D21" i="48"/>
  <c r="L21" i="48" s="1"/>
  <c r="D43" i="48"/>
  <c r="L43" i="48" s="1"/>
  <c r="H40" i="48"/>
  <c r="D35" i="48"/>
  <c r="L35" i="48" s="1"/>
  <c r="H32" i="48"/>
  <c r="D27" i="48"/>
  <c r="L27" i="48" s="1"/>
  <c r="H24" i="48"/>
  <c r="D19" i="48"/>
  <c r="L19" i="48" s="1"/>
  <c r="H16" i="48"/>
  <c r="D52" i="48"/>
  <c r="L52" i="48" s="1"/>
  <c r="H42" i="48"/>
  <c r="D41" i="48"/>
  <c r="L41" i="48" s="1"/>
  <c r="H38" i="48"/>
  <c r="D33" i="48"/>
  <c r="L33" i="48" s="1"/>
  <c r="H30" i="48"/>
  <c r="D25" i="48"/>
  <c r="L25" i="48" s="1"/>
  <c r="H22" i="48"/>
  <c r="D17" i="48"/>
  <c r="L17" i="48" s="1"/>
  <c r="D51" i="48"/>
  <c r="L51" i="48" s="1"/>
  <c r="H46" i="48"/>
  <c r="D47" i="48"/>
  <c r="L47" i="48" s="1"/>
  <c r="H49" i="48"/>
  <c r="D45" i="48"/>
  <c r="L45" i="48" s="1"/>
  <c r="D37" i="48"/>
  <c r="L37" i="48" s="1"/>
  <c r="H48" i="48"/>
  <c r="D49" i="48"/>
  <c r="L49" i="48" s="1"/>
  <c r="H34" i="48"/>
  <c r="D44" i="48"/>
  <c r="L44" i="48" s="1"/>
  <c r="H41" i="48"/>
  <c r="D36" i="48"/>
  <c r="L36" i="48" s="1"/>
  <c r="H33" i="48"/>
  <c r="D28" i="48"/>
  <c r="L28" i="48" s="1"/>
  <c r="H25" i="48"/>
  <c r="D20" i="48"/>
  <c r="L20" i="48" s="1"/>
  <c r="H17" i="48"/>
  <c r="D50" i="48"/>
  <c r="L50" i="48" s="1"/>
  <c r="H47" i="48"/>
  <c r="D42" i="48"/>
  <c r="L42" i="48" s="1"/>
  <c r="H39" i="48"/>
  <c r="D34" i="48"/>
  <c r="L34" i="48" s="1"/>
  <c r="H31" i="48"/>
  <c r="D26" i="48"/>
  <c r="L26" i="48" s="1"/>
  <c r="H23" i="48"/>
  <c r="D18" i="48"/>
  <c r="L18" i="48" s="1"/>
  <c r="H15" i="48"/>
  <c r="H53" i="48"/>
  <c r="D48" i="48"/>
  <c r="L48" i="48" s="1"/>
  <c r="H45" i="48"/>
  <c r="D40" i="48"/>
  <c r="L40" i="48" s="1"/>
  <c r="H37" i="48"/>
  <c r="D32" i="48"/>
  <c r="L32" i="48" s="1"/>
  <c r="H29" i="48"/>
  <c r="D24" i="48"/>
  <c r="L24" i="48" s="1"/>
  <c r="H21" i="48"/>
  <c r="D16" i="48"/>
  <c r="L16" i="48" s="1"/>
  <c r="H51" i="48"/>
  <c r="O76" i="15" l="1"/>
  <c r="P76" i="15"/>
  <c r="Q76" i="15"/>
  <c r="O78" i="15"/>
  <c r="P78" i="15"/>
  <c r="Q78" i="15"/>
  <c r="N78" i="15"/>
  <c r="N76" i="15"/>
  <c r="D76" i="15"/>
  <c r="F76" i="15"/>
  <c r="G76" i="15"/>
  <c r="D78" i="15"/>
  <c r="F78" i="15"/>
  <c r="G78" i="15"/>
  <c r="C76" i="15"/>
  <c r="O85" i="15"/>
  <c r="P85" i="15"/>
  <c r="Q85" i="15"/>
  <c r="N85" i="15"/>
  <c r="M4" i="15"/>
  <c r="M5" i="15"/>
  <c r="M85" i="15"/>
  <c r="N72" i="15"/>
  <c r="N60" i="15"/>
  <c r="N57" i="15"/>
  <c r="N55" i="15"/>
  <c r="N15" i="15"/>
  <c r="N22" i="15"/>
  <c r="N31" i="15"/>
  <c r="N30" i="15" s="1"/>
  <c r="N36" i="15"/>
  <c r="N35" i="15" s="1"/>
  <c r="N13" i="15"/>
  <c r="N10" i="15"/>
  <c r="C85" i="15"/>
  <c r="E74" i="15"/>
  <c r="E6" i="15"/>
  <c r="I6" i="15" s="1"/>
  <c r="E7" i="15"/>
  <c r="E8" i="15"/>
  <c r="E9" i="15"/>
  <c r="E12" i="15"/>
  <c r="E13" i="15" s="1"/>
  <c r="E16" i="15"/>
  <c r="E17" i="15"/>
  <c r="E18" i="15"/>
  <c r="E19" i="15"/>
  <c r="E20" i="15"/>
  <c r="E23" i="15"/>
  <c r="E24" i="15"/>
  <c r="E25" i="15"/>
  <c r="E26" i="15"/>
  <c r="E27" i="15"/>
  <c r="E28" i="15"/>
  <c r="E32" i="15"/>
  <c r="E31" i="15" s="1"/>
  <c r="E33" i="15"/>
  <c r="E34" i="15"/>
  <c r="E37" i="15"/>
  <c r="E38" i="15"/>
  <c r="E39" i="15"/>
  <c r="E40" i="15"/>
  <c r="E43" i="15"/>
  <c r="E45" i="15"/>
  <c r="E47" i="15"/>
  <c r="E49" i="15"/>
  <c r="E51" i="15"/>
  <c r="E53" i="15"/>
  <c r="E58" i="15"/>
  <c r="C36" i="15"/>
  <c r="C35" i="15" s="1"/>
  <c r="E82" i="15"/>
  <c r="I82" i="15" s="1"/>
  <c r="E81" i="15"/>
  <c r="E67" i="15"/>
  <c r="I67" i="15" s="1"/>
  <c r="E29" i="15"/>
  <c r="E80" i="15"/>
  <c r="E83" i="15"/>
  <c r="E84" i="15"/>
  <c r="E70" i="15"/>
  <c r="E71" i="15"/>
  <c r="E72" i="15"/>
  <c r="E66" i="15"/>
  <c r="E61" i="15"/>
  <c r="E62" i="15"/>
  <c r="E63" i="15"/>
  <c r="E64" i="15"/>
  <c r="E65" i="15"/>
  <c r="I65" i="15" s="1"/>
  <c r="E59" i="15"/>
  <c r="E21" i="15"/>
  <c r="E75" i="15"/>
  <c r="C72" i="15"/>
  <c r="C60" i="15"/>
  <c r="C57" i="15"/>
  <c r="C55" i="15"/>
  <c r="C15" i="15"/>
  <c r="C22" i="15"/>
  <c r="C31" i="15"/>
  <c r="C30" i="15" s="1"/>
  <c r="C13" i="15"/>
  <c r="C10" i="15"/>
  <c r="O72" i="15"/>
  <c r="O60" i="15"/>
  <c r="O57" i="15"/>
  <c r="O55" i="15"/>
  <c r="O15" i="15"/>
  <c r="O22" i="15"/>
  <c r="O31" i="15"/>
  <c r="O30" i="15" s="1"/>
  <c r="O36" i="15"/>
  <c r="O35" i="15" s="1"/>
  <c r="O13" i="15"/>
  <c r="O10" i="15"/>
  <c r="P72" i="15"/>
  <c r="P60" i="15"/>
  <c r="P57" i="15"/>
  <c r="P55" i="15"/>
  <c r="P15" i="15"/>
  <c r="P22" i="15"/>
  <c r="P31" i="15"/>
  <c r="P30" i="15" s="1"/>
  <c r="P36" i="15"/>
  <c r="P35" i="15" s="1"/>
  <c r="P13" i="15"/>
  <c r="P10" i="15"/>
  <c r="Q72" i="15"/>
  <c r="Q60" i="15"/>
  <c r="Q57" i="15"/>
  <c r="Q55" i="15"/>
  <c r="Q15" i="15"/>
  <c r="Q22" i="15"/>
  <c r="Q31" i="15"/>
  <c r="Q30" i="15" s="1"/>
  <c r="Q36" i="15"/>
  <c r="Q35" i="15" s="1"/>
  <c r="Q13" i="15"/>
  <c r="Q10" i="15"/>
  <c r="B32" i="45"/>
  <c r="E2" i="45" s="1"/>
  <c r="E21" i="45"/>
  <c r="E22" i="45"/>
  <c r="E25" i="45"/>
  <c r="H80" i="15"/>
  <c r="H74" i="15"/>
  <c r="H75" i="15"/>
  <c r="H70" i="15"/>
  <c r="H71" i="15"/>
  <c r="H66" i="15"/>
  <c r="I66" i="15" s="1"/>
  <c r="H62" i="15"/>
  <c r="H63" i="15"/>
  <c r="H64" i="15"/>
  <c r="H65" i="15"/>
  <c r="H61" i="15"/>
  <c r="H58" i="15"/>
  <c r="H59" i="15"/>
  <c r="H43" i="15"/>
  <c r="H45" i="15"/>
  <c r="H47" i="15"/>
  <c r="H49" i="15"/>
  <c r="H51" i="15"/>
  <c r="H53" i="15"/>
  <c r="H37" i="15"/>
  <c r="H38" i="15"/>
  <c r="H39" i="15"/>
  <c r="H40" i="15"/>
  <c r="H24" i="15"/>
  <c r="H25" i="15"/>
  <c r="H26" i="15"/>
  <c r="H27" i="15"/>
  <c r="H28" i="15"/>
  <c r="I28" i="15" s="1"/>
  <c r="H23" i="15"/>
  <c r="H17" i="15"/>
  <c r="H18" i="15"/>
  <c r="H19" i="15"/>
  <c r="H20" i="15"/>
  <c r="H16" i="15"/>
  <c r="I16" i="15" s="1"/>
  <c r="H12" i="15"/>
  <c r="H13" i="15" s="1"/>
  <c r="H8" i="15"/>
  <c r="I8" i="15" s="1"/>
  <c r="H9" i="15"/>
  <c r="H7" i="15"/>
  <c r="H6" i="15"/>
  <c r="D31" i="15"/>
  <c r="D30" i="15" s="1"/>
  <c r="F88" i="15"/>
  <c r="H82" i="15"/>
  <c r="H81" i="15"/>
  <c r="H67" i="15"/>
  <c r="H32" i="15"/>
  <c r="H33" i="15"/>
  <c r="H34" i="15"/>
  <c r="H29" i="15"/>
  <c r="D89" i="15"/>
  <c r="F89" i="15"/>
  <c r="G89" i="15"/>
  <c r="H44" i="15"/>
  <c r="H46" i="15"/>
  <c r="H48" i="15"/>
  <c r="H50" i="15"/>
  <c r="H52" i="15"/>
  <c r="H54" i="15"/>
  <c r="C89" i="15"/>
  <c r="R37" i="15"/>
  <c r="R38" i="15"/>
  <c r="R39" i="15"/>
  <c r="R40" i="15"/>
  <c r="D36" i="15"/>
  <c r="D35" i="15" s="1"/>
  <c r="F36" i="15"/>
  <c r="F35" i="15" s="1"/>
  <c r="G36" i="15"/>
  <c r="G35" i="15" s="1"/>
  <c r="D15" i="15"/>
  <c r="D22" i="15"/>
  <c r="F15" i="15"/>
  <c r="G15" i="15"/>
  <c r="G22" i="15"/>
  <c r="C78" i="15"/>
  <c r="F50" i="44"/>
  <c r="F59" i="44"/>
  <c r="J50" i="44"/>
  <c r="J59" i="44"/>
  <c r="N50" i="44"/>
  <c r="N59" i="44"/>
  <c r="R50" i="44"/>
  <c r="R59" i="44"/>
  <c r="V50" i="44"/>
  <c r="V59" i="44"/>
  <c r="Z50" i="44"/>
  <c r="Z59" i="44"/>
  <c r="AD50" i="44"/>
  <c r="AD59" i="44"/>
  <c r="E59" i="44"/>
  <c r="E50" i="44"/>
  <c r="E61" i="44" s="1"/>
  <c r="G59" i="44"/>
  <c r="G50" i="44"/>
  <c r="H59" i="44"/>
  <c r="H50" i="44"/>
  <c r="I59" i="44"/>
  <c r="I50" i="44"/>
  <c r="K59" i="44"/>
  <c r="K50" i="44"/>
  <c r="L59" i="44"/>
  <c r="L50" i="44"/>
  <c r="M59" i="44"/>
  <c r="M50" i="44"/>
  <c r="O59" i="44"/>
  <c r="O50" i="44"/>
  <c r="P59" i="44"/>
  <c r="P50" i="44"/>
  <c r="P61" i="44" s="1"/>
  <c r="Q59" i="44"/>
  <c r="Q50" i="44"/>
  <c r="S59" i="44"/>
  <c r="S50" i="44"/>
  <c r="T59" i="44"/>
  <c r="T50" i="44"/>
  <c r="U59" i="44"/>
  <c r="U50" i="44"/>
  <c r="W59" i="44"/>
  <c r="W50" i="44"/>
  <c r="X59" i="44"/>
  <c r="X50" i="44"/>
  <c r="Y59" i="44"/>
  <c r="Y50" i="44"/>
  <c r="AA59" i="44"/>
  <c r="AA50" i="44"/>
  <c r="AB59" i="44"/>
  <c r="AB50" i="44"/>
  <c r="AC59" i="44"/>
  <c r="AC50" i="44"/>
  <c r="AE59" i="44"/>
  <c r="AE50" i="44"/>
  <c r="AF59" i="44"/>
  <c r="AF50" i="44"/>
  <c r="AF61" i="44" s="1"/>
  <c r="AG59" i="44"/>
  <c r="AG50" i="44"/>
  <c r="D59" i="44"/>
  <c r="D50" i="44"/>
  <c r="H12" i="44"/>
  <c r="H21" i="44"/>
  <c r="I12" i="44"/>
  <c r="I21" i="44"/>
  <c r="J12" i="44"/>
  <c r="J21" i="44"/>
  <c r="K12" i="44"/>
  <c r="K21" i="44"/>
  <c r="P12" i="44"/>
  <c r="P21" i="44"/>
  <c r="Q12" i="44"/>
  <c r="Q21" i="44"/>
  <c r="R12" i="44"/>
  <c r="R21" i="44"/>
  <c r="S12" i="44"/>
  <c r="S21" i="44"/>
  <c r="X12" i="44"/>
  <c r="X21" i="44"/>
  <c r="Y12" i="44"/>
  <c r="Y21" i="44"/>
  <c r="Z12" i="44"/>
  <c r="Z21" i="44"/>
  <c r="AA12" i="44"/>
  <c r="AA21" i="44"/>
  <c r="AF12" i="44"/>
  <c r="AF21" i="44"/>
  <c r="AG12" i="44"/>
  <c r="AG21" i="44"/>
  <c r="D12" i="44"/>
  <c r="D21" i="44"/>
  <c r="E21" i="44"/>
  <c r="E12" i="44"/>
  <c r="F21" i="44"/>
  <c r="F12" i="44"/>
  <c r="G21" i="44"/>
  <c r="G12" i="44"/>
  <c r="L21" i="44"/>
  <c r="L12" i="44"/>
  <c r="M21" i="44"/>
  <c r="M12" i="44"/>
  <c r="N21" i="44"/>
  <c r="N12" i="44"/>
  <c r="O21" i="44"/>
  <c r="O12" i="44"/>
  <c r="T21" i="44"/>
  <c r="T12" i="44"/>
  <c r="T23" i="44" s="1"/>
  <c r="U21" i="44"/>
  <c r="U12" i="44"/>
  <c r="V21" i="44"/>
  <c r="V12" i="44"/>
  <c r="V23" i="44" s="1"/>
  <c r="W21" i="44"/>
  <c r="W12" i="44"/>
  <c r="AB21" i="44"/>
  <c r="AB12" i="44"/>
  <c r="AB23" i="44" s="1"/>
  <c r="AC21" i="44"/>
  <c r="AC12" i="44"/>
  <c r="AD21" i="44"/>
  <c r="AD12" i="44"/>
  <c r="AE21" i="44"/>
  <c r="AE23" i="44" s="1"/>
  <c r="AE12" i="44"/>
  <c r="M7" i="15"/>
  <c r="M8" i="15"/>
  <c r="M9" i="15"/>
  <c r="M10" i="15"/>
  <c r="M11" i="15"/>
  <c r="M12" i="15"/>
  <c r="M13" i="15"/>
  <c r="M14" i="15"/>
  <c r="M15" i="15"/>
  <c r="M16" i="15"/>
  <c r="M17" i="15"/>
  <c r="M18" i="15"/>
  <c r="M19" i="15"/>
  <c r="M20" i="15"/>
  <c r="M21" i="15"/>
  <c r="M22" i="15"/>
  <c r="M23" i="15"/>
  <c r="M24"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65" i="15"/>
  <c r="M66" i="15"/>
  <c r="M67" i="15"/>
  <c r="M68" i="15"/>
  <c r="M69" i="15"/>
  <c r="M70" i="15"/>
  <c r="M71" i="15"/>
  <c r="M72" i="15"/>
  <c r="M73" i="15"/>
  <c r="M74" i="15"/>
  <c r="M75" i="15"/>
  <c r="M76" i="15"/>
  <c r="M77" i="15"/>
  <c r="M78" i="15"/>
  <c r="M79" i="15"/>
  <c r="M80" i="15"/>
  <c r="M81" i="15"/>
  <c r="M82" i="15"/>
  <c r="M6" i="15"/>
  <c r="C53" i="44"/>
  <c r="C54" i="44"/>
  <c r="C55" i="44"/>
  <c r="C56" i="44"/>
  <c r="C57" i="44"/>
  <c r="C58" i="44"/>
  <c r="C47" i="44"/>
  <c r="C48" i="44"/>
  <c r="C49" i="44"/>
  <c r="C46" i="44"/>
  <c r="C44" i="44"/>
  <c r="C45" i="44"/>
  <c r="C43" i="44"/>
  <c r="D33" i="44"/>
  <c r="D34" i="44" s="1"/>
  <c r="D32" i="44"/>
  <c r="K66" i="44"/>
  <c r="K70" i="44" s="1"/>
  <c r="H66" i="44"/>
  <c r="H70" i="44" s="1"/>
  <c r="AG66" i="44"/>
  <c r="AG70" i="44"/>
  <c r="AF66" i="44"/>
  <c r="AF70" i="44" s="1"/>
  <c r="AE66" i="44"/>
  <c r="AE70" i="44" s="1"/>
  <c r="AD66" i="44"/>
  <c r="AD70" i="44" s="1"/>
  <c r="AC66" i="44"/>
  <c r="AC70" i="44" s="1"/>
  <c r="AB66" i="44"/>
  <c r="AB70" i="44" s="1"/>
  <c r="AA66" i="44"/>
  <c r="AA70" i="44"/>
  <c r="Z66" i="44"/>
  <c r="Z70" i="44" s="1"/>
  <c r="Y66" i="44"/>
  <c r="Y70" i="44" s="1"/>
  <c r="X66" i="44"/>
  <c r="X70" i="44" s="1"/>
  <c r="W66" i="44"/>
  <c r="W70" i="44" s="1"/>
  <c r="V66" i="44"/>
  <c r="V70" i="44" s="1"/>
  <c r="U66" i="44"/>
  <c r="U70" i="44"/>
  <c r="T66" i="44"/>
  <c r="T70" i="44" s="1"/>
  <c r="S66" i="44"/>
  <c r="S70" i="44" s="1"/>
  <c r="R66" i="44"/>
  <c r="R70" i="44" s="1"/>
  <c r="Q66" i="44"/>
  <c r="Q70" i="44" s="1"/>
  <c r="P66" i="44"/>
  <c r="P70" i="44" s="1"/>
  <c r="O66" i="44"/>
  <c r="O70" i="44"/>
  <c r="N66" i="44"/>
  <c r="N70" i="44" s="1"/>
  <c r="M66" i="44"/>
  <c r="M70" i="44" s="1"/>
  <c r="L66" i="44"/>
  <c r="L70" i="44"/>
  <c r="J66" i="44"/>
  <c r="J70" i="44" s="1"/>
  <c r="I66" i="44"/>
  <c r="I70" i="44" s="1"/>
  <c r="R75" i="15"/>
  <c r="R74" i="15"/>
  <c r="D10" i="15"/>
  <c r="F10" i="15"/>
  <c r="G10" i="15"/>
  <c r="R95" i="15"/>
  <c r="N99" i="15"/>
  <c r="H84" i="15"/>
  <c r="H83" i="15"/>
  <c r="E44" i="15"/>
  <c r="E46" i="15"/>
  <c r="E48" i="15"/>
  <c r="E50" i="15"/>
  <c r="E52" i="15"/>
  <c r="E54" i="15"/>
  <c r="R81" i="15"/>
  <c r="R82" i="15"/>
  <c r="R83" i="15"/>
  <c r="R84" i="15"/>
  <c r="R80" i="15"/>
  <c r="Q99" i="15"/>
  <c r="P99" i="15"/>
  <c r="O99" i="15"/>
  <c r="H21" i="15"/>
  <c r="D13" i="15"/>
  <c r="D55" i="15"/>
  <c r="D57" i="15"/>
  <c r="D60" i="15"/>
  <c r="D72" i="15"/>
  <c r="D85" i="15"/>
  <c r="G13" i="15"/>
  <c r="G55" i="15"/>
  <c r="G57" i="15"/>
  <c r="G60" i="15"/>
  <c r="G72" i="15"/>
  <c r="G85" i="15"/>
  <c r="AG75" i="44"/>
  <c r="D75" i="44"/>
  <c r="F55" i="15"/>
  <c r="R46" i="15"/>
  <c r="G75" i="44"/>
  <c r="F75" i="44"/>
  <c r="E75" i="44"/>
  <c r="H75" i="44"/>
  <c r="I75" i="44"/>
  <c r="J75" i="44"/>
  <c r="K75" i="44"/>
  <c r="L75" i="44"/>
  <c r="M75" i="44"/>
  <c r="N75" i="44"/>
  <c r="O75" i="44"/>
  <c r="P75" i="44"/>
  <c r="Q75" i="44"/>
  <c r="R75" i="44"/>
  <c r="S75" i="44"/>
  <c r="T75" i="44"/>
  <c r="U75" i="44"/>
  <c r="V75" i="44"/>
  <c r="W75" i="44"/>
  <c r="X75" i="44"/>
  <c r="Y75" i="44"/>
  <c r="Z75" i="44"/>
  <c r="AA75" i="44"/>
  <c r="AB75" i="44"/>
  <c r="AC75" i="44"/>
  <c r="AD75" i="44"/>
  <c r="AE75" i="44"/>
  <c r="AF75" i="44"/>
  <c r="R54" i="15"/>
  <c r="R52" i="15"/>
  <c r="R50" i="15"/>
  <c r="R48" i="15"/>
  <c r="E67" i="44"/>
  <c r="F67" i="44"/>
  <c r="G67" i="44"/>
  <c r="D67" i="44"/>
  <c r="R102" i="15"/>
  <c r="R104" i="15"/>
  <c r="B58" i="44"/>
  <c r="C61" i="44"/>
  <c r="C89" i="44"/>
  <c r="F13" i="15"/>
  <c r="R94" i="15"/>
  <c r="E69" i="44"/>
  <c r="F69" i="44"/>
  <c r="G69" i="44"/>
  <c r="D69" i="44"/>
  <c r="F57" i="15"/>
  <c r="F60" i="15"/>
  <c r="F72" i="15"/>
  <c r="F85" i="15"/>
  <c r="R7" i="15"/>
  <c r="R8" i="15"/>
  <c r="R9" i="15"/>
  <c r="R12" i="15"/>
  <c r="R13" i="15" s="1"/>
  <c r="R16" i="15"/>
  <c r="R17" i="15"/>
  <c r="R18" i="15"/>
  <c r="R24" i="15"/>
  <c r="R25" i="15"/>
  <c r="R26" i="15"/>
  <c r="R27" i="15"/>
  <c r="R28" i="15"/>
  <c r="R29" i="15"/>
  <c r="R32" i="15"/>
  <c r="R33" i="15"/>
  <c r="R34" i="15"/>
  <c r="R49" i="15"/>
  <c r="R51" i="15"/>
  <c r="R53" i="15"/>
  <c r="R61" i="15"/>
  <c r="R62" i="15"/>
  <c r="R63" i="15"/>
  <c r="R64" i="15"/>
  <c r="R65" i="15"/>
  <c r="R66" i="15"/>
  <c r="R67" i="15"/>
  <c r="S67" i="15" s="1"/>
  <c r="R6" i="15"/>
  <c r="S42" i="15"/>
  <c r="B56" i="44"/>
  <c r="B57" i="44"/>
  <c r="B53" i="44"/>
  <c r="B54" i="44"/>
  <c r="B55" i="44"/>
  <c r="B44" i="44"/>
  <c r="B45" i="44"/>
  <c r="B46" i="44"/>
  <c r="B47" i="44"/>
  <c r="B48" i="44"/>
  <c r="B49" i="44"/>
  <c r="C52" i="44"/>
  <c r="F12" i="45"/>
  <c r="F13" i="45"/>
  <c r="F14" i="45"/>
  <c r="F16" i="45"/>
  <c r="F2" i="45"/>
  <c r="F3" i="45"/>
  <c r="F4" i="45"/>
  <c r="F5" i="45"/>
  <c r="F6" i="45"/>
  <c r="F7" i="45"/>
  <c r="F8" i="45"/>
  <c r="F9" i="45"/>
  <c r="F10" i="45"/>
  <c r="F11" i="45"/>
  <c r="F15" i="45"/>
  <c r="F17" i="45"/>
  <c r="F18" i="45"/>
  <c r="F19" i="45"/>
  <c r="F20" i="45"/>
  <c r="F21" i="45"/>
  <c r="F22" i="45"/>
  <c r="F23" i="45"/>
  <c r="F24" i="45"/>
  <c r="F25" i="45"/>
  <c r="F26" i="45"/>
  <c r="F27" i="45"/>
  <c r="F28" i="45"/>
  <c r="F29" i="45"/>
  <c r="F30" i="45"/>
  <c r="F31" i="45"/>
  <c r="B52" i="44"/>
  <c r="B43" i="44"/>
  <c r="R23" i="15"/>
  <c r="R45" i="15"/>
  <c r="R59" i="15"/>
  <c r="R19" i="15"/>
  <c r="R47" i="15"/>
  <c r="R71" i="15"/>
  <c r="R72" i="15" s="1"/>
  <c r="R70" i="15"/>
  <c r="R44" i="15"/>
  <c r="C18" i="45"/>
  <c r="R20" i="15"/>
  <c r="R21" i="15"/>
  <c r="R43" i="15"/>
  <c r="R58" i="15"/>
  <c r="C14" i="45"/>
  <c r="C3" i="45"/>
  <c r="C7" i="45"/>
  <c r="C4" i="45"/>
  <c r="C20" i="45"/>
  <c r="C27" i="45"/>
  <c r="C19" i="45"/>
  <c r="C13" i="45"/>
  <c r="C15" i="45"/>
  <c r="C6" i="45"/>
  <c r="C10" i="45"/>
  <c r="C21" i="45"/>
  <c r="C2" i="45"/>
  <c r="C24" i="45"/>
  <c r="C22" i="45"/>
  <c r="C29" i="45"/>
  <c r="C16" i="45"/>
  <c r="C9" i="45"/>
  <c r="C28" i="45"/>
  <c r="H10" i="15"/>
  <c r="H72" i="15"/>
  <c r="H57" i="15"/>
  <c r="I83" i="15"/>
  <c r="C23" i="45" l="1"/>
  <c r="C31" i="45"/>
  <c r="C30" i="45"/>
  <c r="I80" i="15"/>
  <c r="I53" i="15"/>
  <c r="S53" i="15" s="1"/>
  <c r="I51" i="15"/>
  <c r="I54" i="15"/>
  <c r="E57" i="15"/>
  <c r="E36" i="15"/>
  <c r="I33" i="15"/>
  <c r="S33" i="15" s="1"/>
  <c r="I27" i="15"/>
  <c r="S27" i="15" s="1"/>
  <c r="S8" i="15"/>
  <c r="S82" i="15"/>
  <c r="U23" i="44"/>
  <c r="S54" i="15"/>
  <c r="I52" i="15"/>
  <c r="S52" i="15" s="1"/>
  <c r="O23" i="44"/>
  <c r="R15" i="15"/>
  <c r="I18" i="15"/>
  <c r="S18" i="15" s="1"/>
  <c r="I9" i="15"/>
  <c r="I10" i="15" s="1"/>
  <c r="G23" i="44"/>
  <c r="AA61" i="44"/>
  <c r="AA76" i="44" s="1"/>
  <c r="AA79" i="44" s="1"/>
  <c r="K61" i="44"/>
  <c r="K76" i="44" s="1"/>
  <c r="K79" i="44" s="1"/>
  <c r="S83" i="15"/>
  <c r="E23" i="45"/>
  <c r="C11" i="45"/>
  <c r="C26" i="45"/>
  <c r="C5" i="45"/>
  <c r="I44" i="15"/>
  <c r="S44" i="15" s="1"/>
  <c r="W23" i="44"/>
  <c r="C12" i="45"/>
  <c r="C25" i="45"/>
  <c r="R31" i="15"/>
  <c r="R30" i="15" s="1"/>
  <c r="E35" i="15"/>
  <c r="C8" i="45"/>
  <c r="C32" i="45" s="1"/>
  <c r="C17" i="45"/>
  <c r="H85" i="15"/>
  <c r="I7" i="15"/>
  <c r="AD61" i="44"/>
  <c r="N61" i="44"/>
  <c r="N76" i="44" s="1"/>
  <c r="N79" i="44" s="1"/>
  <c r="F61" i="44"/>
  <c r="F41" i="15"/>
  <c r="R22" i="15"/>
  <c r="H22" i="15"/>
  <c r="I34" i="15"/>
  <c r="S34" i="15" s="1"/>
  <c r="E30" i="15"/>
  <c r="E88" i="15" s="1"/>
  <c r="I32" i="15"/>
  <c r="I31" i="15" s="1"/>
  <c r="H89" i="15"/>
  <c r="I49" i="15"/>
  <c r="S49" i="15" s="1"/>
  <c r="O68" i="15"/>
  <c r="N68" i="15"/>
  <c r="I59" i="15"/>
  <c r="S59" i="15" s="1"/>
  <c r="C68" i="15"/>
  <c r="I81" i="15"/>
  <c r="S81" i="15" s="1"/>
  <c r="E85" i="15"/>
  <c r="I29" i="15"/>
  <c r="S29" i="15" s="1"/>
  <c r="M23" i="44"/>
  <c r="E33" i="44"/>
  <c r="E34" i="44" s="1"/>
  <c r="E35" i="44" s="1"/>
  <c r="E13" i="45"/>
  <c r="E11" i="45"/>
  <c r="E9" i="45"/>
  <c r="H14" i="48"/>
  <c r="D14" i="48"/>
  <c r="L14" i="48" s="1"/>
  <c r="S51" i="15"/>
  <c r="F32" i="45"/>
  <c r="R76" i="15"/>
  <c r="G88" i="15"/>
  <c r="S6" i="15"/>
  <c r="H31" i="15"/>
  <c r="H30" i="15" s="1"/>
  <c r="H88" i="15" s="1"/>
  <c r="S7" i="15"/>
  <c r="S28" i="15"/>
  <c r="C88" i="15"/>
  <c r="E78" i="15"/>
  <c r="E22" i="15"/>
  <c r="I23" i="15"/>
  <c r="S23" i="15" s="1"/>
  <c r="E10" i="15"/>
  <c r="I84" i="15"/>
  <c r="S84" i="15" s="1"/>
  <c r="I63" i="15"/>
  <c r="S63" i="15" s="1"/>
  <c r="S80" i="15"/>
  <c r="F68" i="15"/>
  <c r="G68" i="15"/>
  <c r="AD76" i="44"/>
  <c r="AD79" i="44" s="1"/>
  <c r="I46" i="15"/>
  <c r="S46" i="15" s="1"/>
  <c r="I61" i="15"/>
  <c r="S61" i="15" s="1"/>
  <c r="H60" i="15"/>
  <c r="H68" i="15" s="1"/>
  <c r="D35" i="44"/>
  <c r="S65" i="15"/>
  <c r="K54" i="48"/>
  <c r="AC23" i="44"/>
  <c r="AE61" i="44"/>
  <c r="AE76" i="44" s="1"/>
  <c r="AE79" i="44" s="1"/>
  <c r="T61" i="44"/>
  <c r="T76" i="44" s="1"/>
  <c r="T79" i="44" s="1"/>
  <c r="O61" i="44"/>
  <c r="O76" i="44" s="1"/>
  <c r="O79" i="44" s="1"/>
  <c r="I61" i="44"/>
  <c r="I76" i="44" s="1"/>
  <c r="I79" i="44" s="1"/>
  <c r="I48" i="15"/>
  <c r="S48" i="15" s="1"/>
  <c r="E10" i="45"/>
  <c r="I75" i="15"/>
  <c r="S75" i="15" s="1"/>
  <c r="H76" i="15"/>
  <c r="E20" i="45"/>
  <c r="E8" i="45"/>
  <c r="P68" i="15"/>
  <c r="R60" i="15"/>
  <c r="E54" i="48"/>
  <c r="L23" i="44"/>
  <c r="E23" i="44"/>
  <c r="D61" i="44"/>
  <c r="AC61" i="44"/>
  <c r="AC76" i="44" s="1"/>
  <c r="AC79" i="44" s="1"/>
  <c r="X61" i="44"/>
  <c r="X76" i="44" s="1"/>
  <c r="X79" i="44" s="1"/>
  <c r="S61" i="44"/>
  <c r="S76" i="44" s="1"/>
  <c r="S79" i="44" s="1"/>
  <c r="M61" i="44"/>
  <c r="M76" i="44" s="1"/>
  <c r="M79" i="44" s="1"/>
  <c r="H61" i="44"/>
  <c r="H76" i="44" s="1"/>
  <c r="H79" i="44" s="1"/>
  <c r="Z61" i="44"/>
  <c r="Z76" i="44" s="1"/>
  <c r="Z79" i="44" s="1"/>
  <c r="R36" i="15"/>
  <c r="R35" i="15" s="1"/>
  <c r="I19" i="15"/>
  <c r="I71" i="15"/>
  <c r="I70" i="15"/>
  <c r="I74" i="15"/>
  <c r="E31" i="45"/>
  <c r="E19" i="45"/>
  <c r="E7" i="45"/>
  <c r="H78" i="15"/>
  <c r="S9" i="15"/>
  <c r="R85" i="15"/>
  <c r="F54" i="48"/>
  <c r="F55" i="48" s="1"/>
  <c r="E30" i="45"/>
  <c r="E18" i="45"/>
  <c r="E6" i="45"/>
  <c r="I64" i="15"/>
  <c r="I40" i="15"/>
  <c r="S40" i="15" s="1"/>
  <c r="R99" i="15"/>
  <c r="G54" i="48"/>
  <c r="J54" i="48"/>
  <c r="I47" i="15"/>
  <c r="S47" i="15" s="1"/>
  <c r="I58" i="15"/>
  <c r="S58" i="15" s="1"/>
  <c r="R10" i="15"/>
  <c r="E24" i="45"/>
  <c r="E12" i="45"/>
  <c r="I62" i="15"/>
  <c r="S62" i="15" s="1"/>
  <c r="E15" i="15"/>
  <c r="R78" i="15"/>
  <c r="I50" i="15"/>
  <c r="S50" i="15" s="1"/>
  <c r="E76" i="15"/>
  <c r="AF76" i="44"/>
  <c r="AF79" i="44" s="1"/>
  <c r="P76" i="44"/>
  <c r="P79" i="44" s="1"/>
  <c r="AG61" i="44"/>
  <c r="AG76" i="44" s="1"/>
  <c r="AG79" i="44" s="1"/>
  <c r="L61" i="44"/>
  <c r="L76" i="44" s="1"/>
  <c r="L79" i="44" s="1"/>
  <c r="J61" i="44"/>
  <c r="J76" i="44" s="1"/>
  <c r="J79" i="44" s="1"/>
  <c r="Y61" i="44"/>
  <c r="Y76" i="44" s="1"/>
  <c r="Y79" i="44" s="1"/>
  <c r="Q61" i="44"/>
  <c r="Q76" i="44" s="1"/>
  <c r="Q79" i="44" s="1"/>
  <c r="W61" i="44"/>
  <c r="W76" i="44" s="1"/>
  <c r="W79" i="44" s="1"/>
  <c r="V61" i="44"/>
  <c r="V76" i="44" s="1"/>
  <c r="V79" i="44" s="1"/>
  <c r="U61" i="44"/>
  <c r="U76" i="44" s="1"/>
  <c r="U79" i="44" s="1"/>
  <c r="R61" i="44"/>
  <c r="R76" i="44" s="1"/>
  <c r="R79" i="44" s="1"/>
  <c r="AB61" i="44"/>
  <c r="AB76" i="44" s="1"/>
  <c r="AB79" i="44" s="1"/>
  <c r="G61" i="44"/>
  <c r="R23" i="44"/>
  <c r="N23" i="44"/>
  <c r="Z23" i="44"/>
  <c r="P23" i="44"/>
  <c r="K23" i="44"/>
  <c r="Y23" i="44"/>
  <c r="AD23" i="44"/>
  <c r="D23" i="44"/>
  <c r="X23" i="44"/>
  <c r="J23" i="44"/>
  <c r="AG23" i="44"/>
  <c r="S23" i="44"/>
  <c r="I23" i="44"/>
  <c r="H23" i="44"/>
  <c r="AF23" i="44"/>
  <c r="F23" i="44"/>
  <c r="AA23" i="44"/>
  <c r="Q23" i="44"/>
  <c r="I54" i="48"/>
  <c r="E29" i="45"/>
  <c r="E17" i="45"/>
  <c r="E5" i="45"/>
  <c r="E28" i="45"/>
  <c r="E16" i="45"/>
  <c r="E4" i="45"/>
  <c r="E27" i="45"/>
  <c r="E15" i="45"/>
  <c r="E3" i="45"/>
  <c r="E26" i="45"/>
  <c r="E14" i="45"/>
  <c r="R55" i="15"/>
  <c r="I12" i="15"/>
  <c r="S64" i="15"/>
  <c r="E60" i="15"/>
  <c r="D68" i="15"/>
  <c r="S66" i="15"/>
  <c r="Q68" i="15"/>
  <c r="R57" i="15"/>
  <c r="H55" i="15"/>
  <c r="I45" i="15"/>
  <c r="E55" i="15"/>
  <c r="K19" i="47" s="1"/>
  <c r="L19" i="47" s="1"/>
  <c r="I43" i="15"/>
  <c r="E89" i="15"/>
  <c r="I39" i="15"/>
  <c r="I38" i="15"/>
  <c r="S38" i="15" s="1"/>
  <c r="H36" i="15"/>
  <c r="H35" i="15" s="1"/>
  <c r="I37" i="15"/>
  <c r="S37" i="15" s="1"/>
  <c r="C41" i="15"/>
  <c r="Q41" i="15"/>
  <c r="P41" i="15"/>
  <c r="D88" i="15"/>
  <c r="D41" i="15"/>
  <c r="N41" i="15"/>
  <c r="O41" i="15"/>
  <c r="I26" i="15"/>
  <c r="G41" i="15"/>
  <c r="I24" i="15"/>
  <c r="I25" i="15"/>
  <c r="S16" i="15"/>
  <c r="I17" i="15"/>
  <c r="I21" i="15"/>
  <c r="S21" i="15" s="1"/>
  <c r="H15" i="15"/>
  <c r="I20" i="15"/>
  <c r="L66" i="15" l="1"/>
  <c r="I76" i="15"/>
  <c r="S76" i="15" s="1"/>
  <c r="O77" i="15"/>
  <c r="O87" i="15" s="1"/>
  <c r="O107" i="15" s="1"/>
  <c r="N77" i="15"/>
  <c r="N87" i="15" s="1"/>
  <c r="N107" i="15" s="1"/>
  <c r="S32" i="15"/>
  <c r="L17" i="47"/>
  <c r="S10" i="15"/>
  <c r="E41" i="15"/>
  <c r="L14" i="15" s="1"/>
  <c r="R41" i="15"/>
  <c r="F33" i="44"/>
  <c r="G33" i="44" s="1"/>
  <c r="I30" i="15"/>
  <c r="S30" i="15" s="1"/>
  <c r="H41" i="15"/>
  <c r="F77" i="15"/>
  <c r="F87" i="15" s="1"/>
  <c r="I88" i="15"/>
  <c r="S31" i="15"/>
  <c r="I36" i="15"/>
  <c r="I35" i="15" s="1"/>
  <c r="S35" i="15" s="1"/>
  <c r="I78" i="15"/>
  <c r="I89" i="15"/>
  <c r="H77" i="15"/>
  <c r="H87" i="15" s="1"/>
  <c r="C77" i="15"/>
  <c r="C87" i="15" s="1"/>
  <c r="S74" i="15"/>
  <c r="L75" i="15"/>
  <c r="H54" i="48"/>
  <c r="L54" i="48"/>
  <c r="D54" i="48"/>
  <c r="I85" i="15"/>
  <c r="S85" i="15" s="1"/>
  <c r="S71" i="15"/>
  <c r="E36" i="44"/>
  <c r="E32" i="44" s="1"/>
  <c r="F36" i="44"/>
  <c r="F32" i="44" s="1"/>
  <c r="I60" i="15"/>
  <c r="I72" i="15"/>
  <c r="S72" i="15" s="1"/>
  <c r="S70" i="15"/>
  <c r="L74" i="15"/>
  <c r="S39" i="15"/>
  <c r="I57" i="15"/>
  <c r="S57" i="15" s="1"/>
  <c r="E32" i="45"/>
  <c r="F30" i="44" s="1"/>
  <c r="S19" i="15"/>
  <c r="Q77" i="15"/>
  <c r="Q87" i="15" s="1"/>
  <c r="Q107" i="15" s="1"/>
  <c r="P77" i="15"/>
  <c r="P87" i="15" s="1"/>
  <c r="F64" i="44" s="1"/>
  <c r="D77" i="15"/>
  <c r="D87" i="15" s="1"/>
  <c r="G77" i="15"/>
  <c r="G87" i="15" s="1"/>
  <c r="S95" i="15" s="1"/>
  <c r="I13" i="15"/>
  <c r="S13" i="15" s="1"/>
  <c r="S12" i="15"/>
  <c r="E68" i="15"/>
  <c r="R68" i="15"/>
  <c r="S45" i="15"/>
  <c r="S43" i="15"/>
  <c r="I55" i="15"/>
  <c r="S55" i="15" s="1"/>
  <c r="S78" i="15"/>
  <c r="L80" i="15"/>
  <c r="S26" i="15"/>
  <c r="I22" i="15"/>
  <c r="S22" i="15" s="1"/>
  <c r="S24" i="15"/>
  <c r="S25" i="15"/>
  <c r="S17" i="15"/>
  <c r="I15" i="15"/>
  <c r="S20" i="15"/>
  <c r="N92" i="15" l="1"/>
  <c r="D64" i="44"/>
  <c r="E64" i="44"/>
  <c r="O92" i="15"/>
  <c r="E77" i="15"/>
  <c r="E87" i="15" s="1"/>
  <c r="C94" i="15" s="1"/>
  <c r="F34" i="44"/>
  <c r="S36" i="15"/>
  <c r="Q92" i="15"/>
  <c r="G64" i="44"/>
  <c r="J55" i="48"/>
  <c r="H55" i="48"/>
  <c r="F35" i="44"/>
  <c r="I55" i="48"/>
  <c r="G34" i="44"/>
  <c r="H33" i="44"/>
  <c r="I68" i="15"/>
  <c r="S68" i="15" s="1"/>
  <c r="E30" i="44"/>
  <c r="D86" i="44" s="1"/>
  <c r="P107" i="15"/>
  <c r="D97" i="44" s="1"/>
  <c r="S60" i="15"/>
  <c r="R77" i="15"/>
  <c r="R87" i="15" s="1"/>
  <c r="P92" i="15"/>
  <c r="C93" i="15"/>
  <c r="K55" i="48"/>
  <c r="C98" i="15"/>
  <c r="S99" i="15" s="1"/>
  <c r="S94" i="15"/>
  <c r="S15" i="15"/>
  <c r="I41" i="15"/>
  <c r="O93" i="15" l="1"/>
  <c r="J88" i="15"/>
  <c r="D102" i="15"/>
  <c r="P93" i="15"/>
  <c r="N93" i="15"/>
  <c r="D55" i="48"/>
  <c r="J89" i="15"/>
  <c r="Q93" i="15"/>
  <c r="I77" i="15"/>
  <c r="I87" i="15" s="1"/>
  <c r="L88" i="44"/>
  <c r="T88" i="44"/>
  <c r="H88" i="44"/>
  <c r="Q87" i="44"/>
  <c r="I86" i="44"/>
  <c r="AA86" i="44"/>
  <c r="D87" i="44"/>
  <c r="Y87" i="44"/>
  <c r="Y86" i="44"/>
  <c r="R86" i="44"/>
  <c r="AG86" i="44"/>
  <c r="O86" i="44"/>
  <c r="S86" i="44"/>
  <c r="AF86" i="44"/>
  <c r="AB88" i="44"/>
  <c r="Q86" i="44"/>
  <c r="V86" i="44"/>
  <c r="W86" i="44"/>
  <c r="P86" i="44"/>
  <c r="T87" i="44"/>
  <c r="AB87" i="44"/>
  <c r="L86" i="44"/>
  <c r="J88" i="44"/>
  <c r="AD87" i="44"/>
  <c r="AC88" i="44"/>
  <c r="AC86" i="44"/>
  <c r="Z86" i="44"/>
  <c r="AA87" i="44"/>
  <c r="T86" i="44"/>
  <c r="V88" i="44"/>
  <c r="AA88" i="44"/>
  <c r="F86" i="44"/>
  <c r="U87" i="44"/>
  <c r="W88" i="44"/>
  <c r="Z88" i="44"/>
  <c r="X88" i="44"/>
  <c r="Q88" i="44"/>
  <c r="E86" i="44"/>
  <c r="AD86" i="44"/>
  <c r="H87" i="44"/>
  <c r="P87" i="44"/>
  <c r="U86" i="44"/>
  <c r="I33" i="44"/>
  <c r="H34" i="44"/>
  <c r="H35" i="44" s="1"/>
  <c r="M88" i="44"/>
  <c r="I88" i="44"/>
  <c r="E87" i="44"/>
  <c r="AB86" i="44"/>
  <c r="M86" i="44"/>
  <c r="Z87" i="44"/>
  <c r="V87" i="44"/>
  <c r="Y88" i="44"/>
  <c r="F87" i="44"/>
  <c r="N88" i="44"/>
  <c r="AD88" i="44"/>
  <c r="G86" i="44"/>
  <c r="AE86" i="44"/>
  <c r="I87" i="44"/>
  <c r="H86" i="44"/>
  <c r="K86" i="44"/>
  <c r="S87" i="44"/>
  <c r="AE87" i="44"/>
  <c r="AE88" i="44"/>
  <c r="J86" i="44"/>
  <c r="M87" i="44"/>
  <c r="J87" i="44"/>
  <c r="AC87" i="44"/>
  <c r="W87" i="44"/>
  <c r="X87" i="44"/>
  <c r="R87" i="44"/>
  <c r="AF87" i="44"/>
  <c r="S88" i="44"/>
  <c r="AF88" i="44"/>
  <c r="O88" i="44"/>
  <c r="N87" i="44"/>
  <c r="K87" i="44"/>
  <c r="X86" i="44"/>
  <c r="G36" i="44"/>
  <c r="G32" i="44" s="1"/>
  <c r="G87" i="44"/>
  <c r="K88" i="44"/>
  <c r="R88" i="44"/>
  <c r="AG87" i="44"/>
  <c r="U88" i="44"/>
  <c r="AG88" i="44"/>
  <c r="N86" i="44"/>
  <c r="O87" i="44"/>
  <c r="L87" i="44"/>
  <c r="P88" i="44"/>
  <c r="G35" i="44"/>
  <c r="R92" i="15"/>
  <c r="S92" i="15" s="1"/>
  <c r="S41" i="15"/>
  <c r="L6" i="15"/>
  <c r="D94" i="15"/>
  <c r="D93" i="15"/>
  <c r="R93" i="15" l="1"/>
  <c r="D94" i="44"/>
  <c r="O89" i="44"/>
  <c r="E89" i="44"/>
  <c r="L89" i="44"/>
  <c r="AF89" i="44"/>
  <c r="AA89" i="44"/>
  <c r="W89" i="44"/>
  <c r="T89" i="44"/>
  <c r="U89" i="44"/>
  <c r="D95" i="44"/>
  <c r="S89" i="44"/>
  <c r="I89" i="44"/>
  <c r="X89" i="44"/>
  <c r="K89" i="44"/>
  <c r="I34" i="44"/>
  <c r="I35" i="44" s="1"/>
  <c r="J33" i="44"/>
  <c r="Z89" i="44"/>
  <c r="P89" i="44"/>
  <c r="AG89" i="44"/>
  <c r="H89" i="44"/>
  <c r="AC89" i="44"/>
  <c r="R89" i="44"/>
  <c r="H36" i="44"/>
  <c r="H32" i="44" s="1"/>
  <c r="I36" i="44"/>
  <c r="I32" i="44" s="1"/>
  <c r="J89" i="44"/>
  <c r="AE89" i="44"/>
  <c r="M89" i="44"/>
  <c r="V89" i="44"/>
  <c r="N89" i="44"/>
  <c r="G89" i="44"/>
  <c r="AB89" i="44"/>
  <c r="F89" i="44"/>
  <c r="AD89" i="44"/>
  <c r="Q89" i="44"/>
  <c r="Y89" i="44"/>
  <c r="D89" i="44"/>
  <c r="S77" i="15"/>
  <c r="D96" i="44" l="1"/>
  <c r="D98" i="44" s="1"/>
  <c r="D99" i="44" s="1"/>
  <c r="F102" i="15" s="1"/>
  <c r="C96" i="15" s="1"/>
  <c r="Q97" i="15" s="1"/>
  <c r="J36" i="44"/>
  <c r="J32" i="44" s="1"/>
  <c r="J34" i="44"/>
  <c r="J35" i="44" s="1"/>
  <c r="K33" i="44"/>
  <c r="Q91" i="15"/>
  <c r="C92" i="15"/>
  <c r="O91" i="15"/>
  <c r="P91" i="15"/>
  <c r="L55" i="48"/>
  <c r="N91" i="15"/>
  <c r="S87" i="15"/>
  <c r="C97" i="15" l="1"/>
  <c r="P98" i="15" s="1"/>
  <c r="P103" i="15" s="1"/>
  <c r="F68" i="44" s="1"/>
  <c r="O97" i="15"/>
  <c r="N97" i="15"/>
  <c r="P97" i="15"/>
  <c r="K36" i="44"/>
  <c r="K32" i="44" s="1"/>
  <c r="K34" i="44"/>
  <c r="K35" i="44" s="1"/>
  <c r="L33" i="44"/>
  <c r="R91" i="15"/>
  <c r="Q98" i="15" l="1"/>
  <c r="Q103" i="15" s="1"/>
  <c r="G68" i="44" s="1"/>
  <c r="O98" i="15"/>
  <c r="O103" i="15" s="1"/>
  <c r="E68" i="44" s="1"/>
  <c r="N98" i="15"/>
  <c r="N96" i="15" s="1"/>
  <c r="N101" i="15" s="1"/>
  <c r="P96" i="15"/>
  <c r="P101" i="15" s="1"/>
  <c r="F66" i="44" s="1"/>
  <c r="C95" i="15"/>
  <c r="C99" i="15" s="1"/>
  <c r="E55" i="48" s="1"/>
  <c r="R97" i="15"/>
  <c r="M33" i="44"/>
  <c r="L34" i="44"/>
  <c r="L35" i="44" s="1"/>
  <c r="M36" i="44" s="1"/>
  <c r="L36" i="44"/>
  <c r="L32" i="44" s="1"/>
  <c r="O96" i="15" l="1"/>
  <c r="O101" i="15" s="1"/>
  <c r="O105" i="15" s="1"/>
  <c r="N103" i="15"/>
  <c r="R103" i="15" s="1"/>
  <c r="P105" i="15"/>
  <c r="P100" i="15"/>
  <c r="F65" i="44" s="1"/>
  <c r="F70" i="44" s="1"/>
  <c r="N100" i="15"/>
  <c r="D65" i="44" s="1"/>
  <c r="G55" i="48"/>
  <c r="O100" i="15"/>
  <c r="E65" i="44" s="1"/>
  <c r="Q100" i="15"/>
  <c r="G65" i="44" s="1"/>
  <c r="Q96" i="15"/>
  <c r="Q101" i="15" s="1"/>
  <c r="Q105" i="15" s="1"/>
  <c r="R98" i="15"/>
  <c r="M32" i="44"/>
  <c r="N33" i="44"/>
  <c r="M34" i="44"/>
  <c r="D66" i="44"/>
  <c r="E66" i="44" l="1"/>
  <c r="E76" i="44" s="1"/>
  <c r="E79" i="44" s="1"/>
  <c r="D68" i="44"/>
  <c r="N105" i="15"/>
  <c r="R105" i="15" s="1"/>
  <c r="R100" i="15"/>
  <c r="S100" i="15" s="1"/>
  <c r="F76" i="44"/>
  <c r="F79" i="44" s="1"/>
  <c r="R101" i="15"/>
  <c r="G66" i="44"/>
  <c r="G70" i="44" s="1"/>
  <c r="R96" i="15"/>
  <c r="S96" i="15" s="1"/>
  <c r="N34" i="44"/>
  <c r="O33" i="44"/>
  <c r="M35" i="44"/>
  <c r="N36" i="44" s="1"/>
  <c r="N32" i="44" s="1"/>
  <c r="D70" i="44"/>
  <c r="D76" i="44"/>
  <c r="E70" i="44" l="1"/>
  <c r="G76" i="44"/>
  <c r="G79" i="44" s="1"/>
  <c r="P33" i="44"/>
  <c r="O34" i="44"/>
  <c r="O35" i="44" s="1"/>
  <c r="P36" i="44" s="1"/>
  <c r="N35" i="44"/>
  <c r="O36" i="44" s="1"/>
  <c r="O32" i="44" s="1"/>
  <c r="D77" i="44"/>
  <c r="E77" i="44" s="1"/>
  <c r="F77" i="44" s="1"/>
  <c r="D79" i="44"/>
  <c r="G77" i="44" l="1"/>
  <c r="H77" i="44" s="1"/>
  <c r="I77" i="44" s="1"/>
  <c r="J77" i="44" s="1"/>
  <c r="K77" i="44" s="1"/>
  <c r="L77" i="44" s="1"/>
  <c r="M77" i="44" s="1"/>
  <c r="N77" i="44" s="1"/>
  <c r="O77" i="44" s="1"/>
  <c r="P77" i="44" s="1"/>
  <c r="Q77" i="44" s="1"/>
  <c r="R77" i="44" s="1"/>
  <c r="S77" i="44" s="1"/>
  <c r="T77" i="44" s="1"/>
  <c r="U77" i="44" s="1"/>
  <c r="V77" i="44" s="1"/>
  <c r="W77" i="44" s="1"/>
  <c r="X77" i="44" s="1"/>
  <c r="Y77" i="44" s="1"/>
  <c r="Z77" i="44" s="1"/>
  <c r="AA77" i="44" s="1"/>
  <c r="AB77" i="44" s="1"/>
  <c r="AC77" i="44" s="1"/>
  <c r="AD77" i="44" s="1"/>
  <c r="AE77" i="44" s="1"/>
  <c r="AF77" i="44" s="1"/>
  <c r="AG77" i="44" s="1"/>
  <c r="P32" i="44"/>
  <c r="Q33" i="44"/>
  <c r="P34" i="44"/>
  <c r="R33" i="44" l="1"/>
  <c r="Q34" i="44"/>
  <c r="P35" i="44"/>
  <c r="Q36" i="44" s="1"/>
  <c r="Q32" i="44" s="1"/>
  <c r="R34" i="44" l="1"/>
  <c r="S33" i="44"/>
  <c r="Q35" i="44"/>
  <c r="R36" i="44" s="1"/>
  <c r="R32" i="44" s="1"/>
  <c r="S34" i="44" l="1"/>
  <c r="S35" i="44" s="1"/>
  <c r="T36" i="44" s="1"/>
  <c r="T33" i="44"/>
  <c r="R35" i="44"/>
  <c r="S36" i="44" s="1"/>
  <c r="S32" i="44" s="1"/>
  <c r="T32" i="44" l="1"/>
  <c r="T34" i="44"/>
  <c r="U33" i="44"/>
  <c r="T35" i="44"/>
  <c r="U36" i="44" s="1"/>
  <c r="U32" i="44" l="1"/>
  <c r="U34" i="44"/>
  <c r="V33" i="44"/>
  <c r="U35" i="44"/>
  <c r="V36" i="44" s="1"/>
  <c r="V32" i="44" l="1"/>
  <c r="W33" i="44"/>
  <c r="V34" i="44"/>
  <c r="V35" i="44" l="1"/>
  <c r="W36" i="44" s="1"/>
  <c r="W32" i="44" s="1"/>
  <c r="X33" i="44"/>
  <c r="W34" i="44"/>
  <c r="Y33" i="44" l="1"/>
  <c r="X34" i="44"/>
  <c r="X35" i="44" s="1"/>
  <c r="Y36" i="44" s="1"/>
  <c r="W35" i="44"/>
  <c r="X36" i="44" s="1"/>
  <c r="X32" i="44" s="1"/>
  <c r="Y32" i="44" l="1"/>
  <c r="Z33" i="44"/>
  <c r="Y34" i="44"/>
  <c r="Z34" i="44" l="1"/>
  <c r="AA33" i="44"/>
  <c r="Y35" i="44"/>
  <c r="Z36" i="44" s="1"/>
  <c r="Z32" i="44" s="1"/>
  <c r="AB33" i="44" l="1"/>
  <c r="AA34" i="44"/>
  <c r="Z35" i="44"/>
  <c r="AA36" i="44" s="1"/>
  <c r="AA32" i="44" s="1"/>
  <c r="AC33" i="44" l="1"/>
  <c r="AB34" i="44"/>
  <c r="AA35" i="44"/>
  <c r="AB36" i="44" s="1"/>
  <c r="AB32" i="44" s="1"/>
  <c r="AC34" i="44" l="1"/>
  <c r="AD33" i="44"/>
  <c r="AB35" i="44"/>
  <c r="AC36" i="44" s="1"/>
  <c r="AC32" i="44" s="1"/>
  <c r="AD34" i="44" l="1"/>
  <c r="AD35" i="44" s="1"/>
  <c r="AE33" i="44"/>
  <c r="AC35" i="44"/>
  <c r="AD36" i="44" s="1"/>
  <c r="AD32" i="44" s="1"/>
  <c r="AE36" i="44" l="1"/>
  <c r="AE32" i="44"/>
  <c r="AF33" i="44"/>
  <c r="AE34" i="44"/>
  <c r="AE35" i="44"/>
  <c r="AF36" i="44" s="1"/>
  <c r="AF32" i="44" l="1"/>
  <c r="AG33" i="44"/>
  <c r="AG34" i="44" s="1"/>
  <c r="AF34" i="44"/>
  <c r="AG35" i="44" l="1"/>
  <c r="AF35" i="44"/>
  <c r="AG36" i="44" s="1"/>
  <c r="AG32" i="44"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Table1" description="Connection to the 'Table1' query in the workbook." type="5" refreshedVersion="8" background="1" saveData="1">
    <dbPr connection="Provider=Microsoft.Mashup.OleDb.1;Data Source=$Workbook$;Location=Table1;Extended Properties=&quot;&quot;" command="SELECT * FROM [Table1]"/>
  </connection>
</connections>
</file>

<file path=xl/sharedStrings.xml><?xml version="1.0" encoding="utf-8"?>
<sst xmlns="http://schemas.openxmlformats.org/spreadsheetml/2006/main" count="1731" uniqueCount="890">
  <si>
    <t>TOTAL</t>
  </si>
  <si>
    <t>Nr. crt</t>
  </si>
  <si>
    <t>Denumirea capitolelor şi subcapitolelor</t>
  </si>
  <si>
    <t>Cheltuieli eligibile</t>
  </si>
  <si>
    <t>Cheltuieli neeligibile</t>
  </si>
  <si>
    <t>Amenajarea terenului</t>
  </si>
  <si>
    <t>TOTAL CAPITOL 1</t>
  </si>
  <si>
    <t>2.1</t>
  </si>
  <si>
    <t> TOTAL CAPITOL 2</t>
  </si>
  <si>
    <t>TOTAL CAPITOL 4</t>
  </si>
  <si>
    <t>III</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</si>
  <si>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</si>
  <si>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</si>
  <si>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</si>
  <si>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</si>
  <si>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</si>
  <si>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</si>
  <si>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</si>
  <si>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</si>
  <si>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Implementare</t>
  </si>
  <si>
    <t>TOTAL CAPITOL 5</t>
  </si>
  <si>
    <t>TOTAL CAPITOL 6</t>
  </si>
  <si>
    <t>CAP. 1</t>
  </si>
  <si>
    <t>CAP. 2</t>
  </si>
  <si>
    <t>CAP. 3</t>
  </si>
  <si>
    <t>Cheltuieli pentru investiţia de bază</t>
  </si>
  <si>
    <t>CAP. 5</t>
  </si>
  <si>
    <t>Alte cheltuieli</t>
  </si>
  <si>
    <t>CAP. 6</t>
  </si>
  <si>
    <t>Valoare (lei)</t>
  </si>
  <si>
    <t>Total eligibil</t>
  </si>
  <si>
    <t>Total neeligibil</t>
  </si>
  <si>
    <t>Nr crt</t>
  </si>
  <si>
    <t>I.a.</t>
  </si>
  <si>
    <t>I.b.</t>
  </si>
  <si>
    <t>II.a.</t>
  </si>
  <si>
    <t>II.b.</t>
  </si>
  <si>
    <t>Contribuţia solicitantului la cheltuieli neeligibile, inclusiv TVA aferenta</t>
  </si>
  <si>
    <t>Valoarea totala neeligibilă, inclusiv TVA aferenta</t>
  </si>
  <si>
    <t>Cheltuieli eligibile, fără TVA</t>
  </si>
  <si>
    <t>Cheltuieli neeligibile, fără TVA</t>
  </si>
  <si>
    <t>TVA aferentă cheltuielilor neeligibile, și TVA recuperabilă aferentă cheltuielilor eligibile</t>
  </si>
  <si>
    <t>1</t>
  </si>
  <si>
    <t>Consultanţă</t>
  </si>
  <si>
    <t>Alte studii specifice</t>
  </si>
  <si>
    <t>Dirigenţie de şantier</t>
  </si>
  <si>
    <t>1.1.</t>
  </si>
  <si>
    <t>4.2.</t>
  </si>
  <si>
    <t>1.4.</t>
  </si>
  <si>
    <t xml:space="preserve">6.2. </t>
  </si>
  <si>
    <t>Perioada de realizare a activitatilor dupa semnarea contractului de finantare (luni)</t>
  </si>
  <si>
    <t>Categorie MySmis</t>
  </si>
  <si>
    <t>Subcategorie MySmis</t>
  </si>
  <si>
    <t>Raport privind impactul asupra mediului</t>
  </si>
  <si>
    <t>4.1.</t>
  </si>
  <si>
    <t>6.1.</t>
  </si>
  <si>
    <t>3.1.1.</t>
  </si>
  <si>
    <t>3.3.</t>
  </si>
  <si>
    <t>3.4.</t>
  </si>
  <si>
    <t>3.5.</t>
  </si>
  <si>
    <t>4.4.</t>
  </si>
  <si>
    <t> TOTAL CAPITOL 3</t>
  </si>
  <si>
    <t>TOTAL CAPITOL 7</t>
  </si>
  <si>
    <t>7.1.</t>
  </si>
  <si>
    <t>Venituri din alocatii bugetare pentru intretinerea curenta (funcționarea și întreținerea curentă)</t>
  </si>
  <si>
    <t>Venituri din alocatii bugetare pentru reparatii capitale</t>
  </si>
  <si>
    <t>Alte cheltuieli operationale</t>
  </si>
  <si>
    <t>implementare si operare</t>
  </si>
  <si>
    <t>TOTAL INTRARI DE LICHIDITATI DIN ACTIVITATEA DE FINANTARE</t>
  </si>
  <si>
    <t>TOTAL CHELTUIELI ELIGIBILE</t>
  </si>
  <si>
    <t>TOTAL CHELTUIELI NE-ELIGIBILE</t>
  </si>
  <si>
    <t>PROIECTII FINANCIARE FARA INVESTITIE</t>
  </si>
  <si>
    <t>PROIECTII FINANCIARE CU INVESTITIE</t>
  </si>
  <si>
    <t>Categorie Solicitant</t>
  </si>
  <si>
    <t>Valoare totală ELIGIBILA aferenta categoriei de solicitanti</t>
  </si>
  <si>
    <t>Total eligibil cerere de finantare</t>
  </si>
  <si>
    <t>Valoare de inventar (lei)</t>
  </si>
  <si>
    <t>Cheltuieli cu inlocuirile echipamentelor cu durata scurta de viata</t>
  </si>
  <si>
    <t>Activ</t>
  </si>
  <si>
    <t>Pondere (%)</t>
  </si>
  <si>
    <t>Durata de viata (ani)</t>
  </si>
  <si>
    <t>Durata de viata medie (ani)</t>
  </si>
  <si>
    <t>Amortizarea anuala (lei/an)</t>
  </si>
  <si>
    <t>[completați cu denumirea activului]</t>
  </si>
  <si>
    <t>AN 1</t>
  </si>
  <si>
    <t>AN 2</t>
  </si>
  <si>
    <t>AN 3</t>
  </si>
  <si>
    <t>AN 4</t>
  </si>
  <si>
    <t>AN 5</t>
  </si>
  <si>
    <t>AN 6</t>
  </si>
  <si>
    <t>AN 7</t>
  </si>
  <si>
    <t>AN 8</t>
  </si>
  <si>
    <t>AN 9</t>
  </si>
  <si>
    <t>AN 10</t>
  </si>
  <si>
    <t>AN 11</t>
  </si>
  <si>
    <t>AN 12</t>
  </si>
  <si>
    <t>AN 13</t>
  </si>
  <si>
    <t>AN 14</t>
  </si>
  <si>
    <t>AN 15</t>
  </si>
  <si>
    <t>AN 16</t>
  </si>
  <si>
    <t>AN 17</t>
  </si>
  <si>
    <t>AN 18</t>
  </si>
  <si>
    <t>AN 19</t>
  </si>
  <si>
    <t>AN 20</t>
  </si>
  <si>
    <t>Venituri din operare incrementale</t>
  </si>
  <si>
    <t>Cheltuieli din operare incrementale</t>
  </si>
  <si>
    <t>Surse proprii</t>
  </si>
  <si>
    <t>Profitul din exploatare</t>
  </si>
  <si>
    <t>Flux de numerar net din activitatea financiara si de investitie</t>
  </si>
  <si>
    <t>FLUX DE NUMERAR NET ANUAL</t>
  </si>
  <si>
    <t>FLUX DE NUMERAR NET CUMULAT</t>
  </si>
  <si>
    <t>Veniturile incrementale actualizate</t>
  </si>
  <si>
    <t>Cheltuielile incrementale actualizate</t>
  </si>
  <si>
    <t>PROFITUL ACTUALIZAT</t>
  </si>
  <si>
    <t xml:space="preserve">Costurile de investitie actualizate </t>
  </si>
  <si>
    <t>CHELTUIELILE ELIGIBILE la care se aplica procentele de finantare</t>
  </si>
  <si>
    <t>RATA NECESARULUI DE FINANTARE</t>
  </si>
  <si>
    <t>AN 21</t>
  </si>
  <si>
    <t>AN 22</t>
  </si>
  <si>
    <t>AN 23</t>
  </si>
  <si>
    <t>AN 24</t>
  </si>
  <si>
    <t>AN 25</t>
  </si>
  <si>
    <t>II.c.</t>
  </si>
  <si>
    <t>Rata de co-finantare solicitat</t>
  </si>
  <si>
    <t>Tip Solicitant</t>
  </si>
  <si>
    <t>4.6.</t>
  </si>
  <si>
    <t>3.5.1.</t>
  </si>
  <si>
    <t>3.5.2.</t>
  </si>
  <si>
    <t>3.5.3.</t>
  </si>
  <si>
    <t>3.5.4.</t>
  </si>
  <si>
    <t>3.5.5.</t>
  </si>
  <si>
    <t>3.6.</t>
  </si>
  <si>
    <t>3.7.</t>
  </si>
  <si>
    <t>3.7.2.</t>
  </si>
  <si>
    <t>3.8.1.1.</t>
  </si>
  <si>
    <t>3.8.1.2</t>
  </si>
  <si>
    <t>3.8.2.</t>
  </si>
  <si>
    <t>4.3.</t>
  </si>
  <si>
    <t>4.5.</t>
  </si>
  <si>
    <t>AN 26</t>
  </si>
  <si>
    <t>AN 27</t>
  </si>
  <si>
    <t>AN 28</t>
  </si>
  <si>
    <t>AN 29</t>
  </si>
  <si>
    <t>AN 30</t>
  </si>
  <si>
    <t>3.5.6.</t>
  </si>
  <si>
    <t xml:space="preserve">Pregătirea personalului de exploatare     </t>
  </si>
  <si>
    <t xml:space="preserve">Probe tehnologice şi teste                </t>
  </si>
  <si>
    <t>BUGETUL CERERII DE FINANTARE</t>
  </si>
  <si>
    <t>TVA nerecuperabilă,aferentă cheltuielilor eligibile</t>
  </si>
  <si>
    <t xml:space="preserve">1.2. </t>
  </si>
  <si>
    <t>3.2.</t>
  </si>
  <si>
    <t>7.4.</t>
  </si>
  <si>
    <t xml:space="preserve">1.3. </t>
  </si>
  <si>
    <t>PLANUL DE FINANTARE - LEI CU TVA</t>
  </si>
  <si>
    <t xml:space="preserve">TOTAL </t>
  </si>
  <si>
    <t xml:space="preserve">3.1. </t>
  </si>
  <si>
    <t>Studii de teren</t>
  </si>
  <si>
    <t>3.1.2</t>
  </si>
  <si>
    <t>3.1.3</t>
  </si>
  <si>
    <t>Studiu de prefezabilitate</t>
  </si>
  <si>
    <t>3.7.1.</t>
  </si>
  <si>
    <t>Managementul de proiect pentru obiectivul de investiţii</t>
  </si>
  <si>
    <t xml:space="preserve">Servicii de consultanță la elaborarea cererii de finanțare </t>
  </si>
  <si>
    <t xml:space="preserve"> 3.7.1.1 </t>
  </si>
  <si>
    <t xml:space="preserve">Servicii de consultanță în domeniul managementului de proiect </t>
  </si>
  <si>
    <t xml:space="preserve"> 3.7.1.2 </t>
  </si>
  <si>
    <t>Auditul financiar</t>
  </si>
  <si>
    <t>3.8</t>
  </si>
  <si>
    <t>Asistență tehnică</t>
  </si>
  <si>
    <t>3.8.1.</t>
  </si>
  <si>
    <t xml:space="preserve">Asistenţă tehnică din partea proiectantului </t>
  </si>
  <si>
    <t xml:space="preserve"> pe perioada de execuţie a lucrărilor </t>
  </si>
  <si>
    <t xml:space="preserve"> pentru participarea proiectantului la fazele incluse în programul de control al lucrărilor de execuţie, avizat de către Inspectoratul de Stat în Construcţii </t>
  </si>
  <si>
    <t>CAP. 4</t>
  </si>
  <si>
    <t>5.1</t>
  </si>
  <si>
    <t xml:space="preserve">Organizare de şantier </t>
  </si>
  <si>
    <t>5.1.2. Cheltuieli conexe organizării şantierului</t>
  </si>
  <si>
    <t>5.2</t>
  </si>
  <si>
    <t xml:space="preserve">Comisioane, cote, taxe, costul creditului </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</si>
  <si>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</si>
  <si>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</si>
  <si>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</si>
  <si>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 xml:space="preserve">5.2.4. Cota aferentă Casei Sociale a Constructorilor - CSC </t>
  </si>
  <si>
    <t xml:space="preserve">5.2.5. Taxe pentru acorduri, avize conforme şi autorizaţia de construire/desfiinţare </t>
  </si>
  <si>
    <t>5.3</t>
  </si>
  <si>
    <t>5.4</t>
  </si>
  <si>
    <t xml:space="preserve">Cheltuieli pentru informare și publicitate </t>
  </si>
  <si>
    <t>Cheltuieli pentru probe tehnologice şi teste</t>
  </si>
  <si>
    <t>din care:   C + M (1.2 + 1.3 +1.4 + 2 + 4.1 + 4.2 + 5.1.1)</t>
  </si>
  <si>
    <t xml:space="preserve">TOTAL DEVIZ GENERAL                                  </t>
  </si>
  <si>
    <t>TOTAL BUGET PROIECT</t>
  </si>
  <si>
    <t>TOTAL % CHELTUIELI ELIGIBILE</t>
  </si>
  <si>
    <t>Restul datelor sunt fie predefinite, fie generate automat. A nu se modifica formulele de calcul - acestea sunt calculate automat in urma introducerii datelor de intrare</t>
  </si>
  <si>
    <t>Au fost prevazute formule de verificare a unor corelatii. Daca corelatia se verifica, mesajul  este "OK", iar in situatia in care formula identifica o necorelare, mesajul este ”ERROR”</t>
  </si>
  <si>
    <t>Au fost prevazute formule de verificare a pragurilor maxim eligibile. Daca pragul maxim acceptat este depășit, mesajul  este "Atenție prag!"</t>
  </si>
  <si>
    <t xml:space="preserve">Cheltuieli privind obtinerea terenului în limita maxima de </t>
  </si>
  <si>
    <t xml:space="preserve">Cheltuieli pentru proiectare și asistență tehnică în limita maxima de </t>
  </si>
  <si>
    <t xml:space="preserve">Cheltuieli diverse și neprevăzute in limita maxima de </t>
  </si>
  <si>
    <t>din valoarea totală eligibilă a proiectului</t>
  </si>
  <si>
    <t>Costuri simplificate sub formă de rată forfetară</t>
  </si>
  <si>
    <t>Instructiuni de completare:</t>
  </si>
  <si>
    <t>Categorii de costuri eligibile care se încadrează în această rată forfetară:</t>
  </si>
  <si>
    <t>Foaia de lucru Buget_cerere, se va corela cu documentatia tehnico-economica</t>
  </si>
  <si>
    <r>
      <t xml:space="preserve">Datele se introduc </t>
    </r>
    <r>
      <rPr>
        <u/>
        <sz val="9.5"/>
        <color indexed="8"/>
        <rFont val="Calibri"/>
        <family val="2"/>
        <scheme val="minor"/>
      </rPr>
      <t>numai</t>
    </r>
    <r>
      <rPr>
        <sz val="9.5"/>
        <color indexed="8"/>
        <rFont val="Calibri"/>
        <family val="2"/>
        <scheme val="minor"/>
      </rPr>
      <t xml:space="preserve"> in celulele marcate cu gri;  datele se introduc in LEI.</t>
    </r>
  </si>
  <si>
    <t>Costul cu managementul proiectului în implementare, inclusiv organizarea procedurilor de achizitie publică;</t>
  </si>
  <si>
    <t>Foaia de lucru Buget-cerere</t>
  </si>
  <si>
    <t>Cheltuieli cu materiile prime,  materialele consumabile, materiale</t>
  </si>
  <si>
    <t>Cheltuieli privind utilitatile</t>
  </si>
  <si>
    <t>Cheltuieli personalul inclusiv cheltuieli cu asigurarile si protectia sociala</t>
  </si>
  <si>
    <t>Cheltuieli de mentenanta, intretinere, reparatii capitale, administrare</t>
  </si>
  <si>
    <t>Completati tipul de venit din activitatea operationala a infrastructurii</t>
  </si>
  <si>
    <t>Cheltuieli cu servicii externalizate pentru operarea infrastructurii</t>
  </si>
  <si>
    <t xml:space="preserve"> % TOTAL CHELTUIELI PROIECT</t>
  </si>
  <si>
    <t xml:space="preserve">PROIECTII FINANCIARE INCREMENTALE </t>
  </si>
  <si>
    <t>Contribuţia proprie totală (la cheltuieli eligibile și neeligibile), asigurată din:</t>
  </si>
  <si>
    <t>Contributie publica (veniturile nete actualizate, pentru proiecte generatoare de profit)</t>
  </si>
  <si>
    <t xml:space="preserve">  Surse proprii</t>
  </si>
  <si>
    <t>Imprumuturi bancare / surse imprumutate</t>
  </si>
  <si>
    <t xml:space="preserve"> Imprumuturi bancare / surse imprumutate</t>
  </si>
  <si>
    <t>Rate la imprumut - cofinantare la proiect</t>
  </si>
  <si>
    <t>Dobânzi la imprumut - cofinantare la proiect</t>
  </si>
  <si>
    <t>ACTIVITATEA DE FINANTARE</t>
  </si>
  <si>
    <t>data-luna-an</t>
  </si>
  <si>
    <t>Estimare semnare contract finantare</t>
  </si>
  <si>
    <t>CALCUL PROFITULUI DIN OPERARE</t>
  </si>
  <si>
    <t>VERIFICAREA SUSRENABILITATII</t>
  </si>
  <si>
    <t>ECHIPAMENTE / DOTARI / ACTIVE CORPORALE</t>
  </si>
  <si>
    <t>1.1. Obtinerea  terenului</t>
  </si>
  <si>
    <t>LUCRARI</t>
  </si>
  <si>
    <t>1.2 Amenajarea terenului</t>
  </si>
  <si>
    <t>1.3 Amenajări pentru protecţia mediului şi aducerea terenului la starea iniţială</t>
  </si>
  <si>
    <t>1.4 Cheltuieli pentru relocarea/protecţia utilităţilor</t>
  </si>
  <si>
    <t>2 - Cheltuieli pentru asigurarea utilităţilor necesare obiectivului de investiţii</t>
  </si>
  <si>
    <t>SERVICII</t>
  </si>
  <si>
    <t>3.1.1 Studii de teren</t>
  </si>
  <si>
    <t>3.1.2 Raport privind impactul asupra mediului</t>
  </si>
  <si>
    <t>3.1.3 Alte studii de specialitate</t>
  </si>
  <si>
    <t>3.2 Documentaţii-suport şi cheltuieli pentru obţinerea de avize, acorduri şi autorizații</t>
  </si>
  <si>
    <t>3.3 Expertizare tehnică</t>
  </si>
  <si>
    <t>3.5.1 Tema proiectare</t>
  </si>
  <si>
    <t>3.5.2 Studiu de prefezabilitate</t>
  </si>
  <si>
    <t>3.5.3. Studiu de fezabilitate/documentaţie de avizare a lucrărilor de intervenţii şi deviz general</t>
  </si>
  <si>
    <t>3.5.4. Documentaţiile tehnice necesare în vederea obţinerii avizelor/acordurilor/autorizaţiilor</t>
  </si>
  <si>
    <t>3.5.5. Verificarea tehnică de calitate a proiectului tehnic şi a detaliilor de execuţie</t>
  </si>
  <si>
    <t>3.5.6. Proiect tehnic şi detalii de execuţie</t>
  </si>
  <si>
    <t>4.1 Construcţii şi instalaţii</t>
  </si>
  <si>
    <t>4.2 Montaj utilaje, echipamente tehnologice şi funcţionale</t>
  </si>
  <si>
    <t>4.3 Utilaje, echipamente tehnologice şi funcţionale care necesită montaj</t>
  </si>
  <si>
    <t>4.4 Utilaje, echipamente tehnologice şi funcţionale care nu necesită montaj şi echipamente de transport</t>
  </si>
  <si>
    <t>6.1 Pregatirea personalului de exploatare</t>
  </si>
  <si>
    <t>6.2 Probe tehnologice si teste</t>
  </si>
  <si>
    <t>5.3 Cheltuieli diverse şi neprevăzute</t>
  </si>
  <si>
    <t>TAXE</t>
  </si>
  <si>
    <t>5.2.2 Cota aferentă ISC pentru controlul calităţii lucrărilor de construcţii</t>
  </si>
  <si>
    <t>5.2.4. Cota aferentă Casei Sociale a Constructorilor - CSC</t>
  </si>
  <si>
    <t>5.2.5. Taxe pentru acorduri, avize conforme şi autorizaţia de construire/desfiinţare</t>
  </si>
  <si>
    <t>5.1.1 Lucrări de construcţii şi instalaţii aferente organizării de şantier</t>
  </si>
  <si>
    <t>5.1.2 Cheltuieli conexe organizării şantierului</t>
  </si>
  <si>
    <t>4.5 Dotări</t>
  </si>
  <si>
    <t>CHELTUIELI CU ACTIVE NECORPORALE</t>
  </si>
  <si>
    <t>4.6 Active necorporale</t>
  </si>
  <si>
    <t>3.8.1. Asistenţă tehnică din partea proiectantului</t>
  </si>
  <si>
    <t>3.8.2. Dirigenţie de şantier/supervizare</t>
  </si>
  <si>
    <t>Cheltuieli pentru obtinerea și amenajarea terenului</t>
  </si>
  <si>
    <t>CHELTUIELI SUB FORMA DE RATE FORFETARE</t>
  </si>
  <si>
    <t>Nr. crt.</t>
  </si>
  <si>
    <t xml:space="preserve">CATEGORIE CHELTUIELI </t>
  </si>
  <si>
    <t>Tip de cheltuiala (directa/indirecta)</t>
  </si>
  <si>
    <t>TVA, din care</t>
  </si>
  <si>
    <t xml:space="preserve">Total </t>
  </si>
  <si>
    <t>Valoarea eligibilă nerambursabilă  din bugetul național</t>
  </si>
  <si>
    <t xml:space="preserve">Valoare cofinanțare eligibilă  beneficiar </t>
  </si>
  <si>
    <t>TVA eligibil</t>
  </si>
  <si>
    <t>TVA neeligibil</t>
  </si>
  <si>
    <t>3= 4+5+6</t>
  </si>
  <si>
    <t>7=8+9</t>
  </si>
  <si>
    <t>11=3+10</t>
  </si>
  <si>
    <t>CHELTUIELI RESURSE UMANE</t>
  </si>
  <si>
    <t>CHELTUIELI SUB FORMA DE BAREME STANDARD PENTRU COSTURI UNITARE</t>
  </si>
  <si>
    <r>
      <t xml:space="preserve">Valoare </t>
    </r>
    <r>
      <rPr>
        <b/>
        <sz val="9"/>
        <rFont val="Calibri"/>
        <family val="2"/>
        <scheme val="minor"/>
      </rPr>
      <t xml:space="preserve">eligibilă al proiectului, incl. TVA eligibil, din care: </t>
    </r>
  </si>
  <si>
    <r>
      <t xml:space="preserve">Valoare </t>
    </r>
    <r>
      <rPr>
        <b/>
        <sz val="9"/>
        <rFont val="Calibri"/>
        <family val="2"/>
        <scheme val="minor"/>
      </rPr>
      <t>totală neeligibil al proiectului, incl. TVA neeligibil</t>
    </r>
  </si>
  <si>
    <r>
      <t xml:space="preserve">Valoare </t>
    </r>
    <r>
      <rPr>
        <b/>
        <sz val="9"/>
        <rFont val="Calibri"/>
        <family val="2"/>
        <scheme val="minor"/>
      </rPr>
      <t>totală  a proiectului</t>
    </r>
  </si>
  <si>
    <r>
      <t>Valoare eligibilă nerambursabilă</t>
    </r>
    <r>
      <rPr>
        <b/>
        <i/>
        <sz val="9"/>
        <rFont val="Calibri"/>
        <family val="2"/>
        <scheme val="minor"/>
      </rPr>
      <t xml:space="preserve"> din partea fondurilor (</t>
    </r>
    <r>
      <rPr>
        <b/>
        <i/>
        <sz val="9"/>
        <color rgb="FFC00000"/>
        <rFont val="Calibri"/>
        <family val="2"/>
        <scheme val="minor"/>
      </rPr>
      <t>UE</t>
    </r>
    <r>
      <rPr>
        <b/>
        <i/>
        <sz val="9"/>
        <rFont val="Calibri"/>
        <family val="2"/>
        <scheme val="minor"/>
      </rPr>
      <t xml:space="preserve">)   </t>
    </r>
  </si>
  <si>
    <t xml:space="preserve">Program: Programul Regiunea Centru (PR Centru) </t>
  </si>
  <si>
    <t>Fond: FEDR</t>
  </si>
  <si>
    <t xml:space="preserve">Cod SMIS: </t>
  </si>
  <si>
    <t xml:space="preserve">Apel de proiecte: </t>
  </si>
  <si>
    <t>ALTE CHELTUIELI</t>
  </si>
  <si>
    <t>CHELTUIELI CU DEPLASAREA</t>
  </si>
  <si>
    <t>CHELTUIELI SUB FORMA DE SUME FORFETARE</t>
  </si>
  <si>
    <t>Cheltuieli cu servicii de consultanta in domeniul digitalizarii/TIC</t>
  </si>
  <si>
    <t>Cheltuieli pentru consultan?ă ?i expertiză pentru elaborare SDT</t>
  </si>
  <si>
    <t>Cheltuieli pentru pregătirea personalului de exploatare</t>
  </si>
  <si>
    <t>Cheltuieli pentru realizarea planurilor de interpretare, valorificarea obiectivelor de patrimoniu</t>
  </si>
  <si>
    <t>din costurile directe pentru decontarea costurilor indirecte</t>
  </si>
  <si>
    <t>Obiectiv de politică: OP 4 	O Europă mai socială și mai incluzivă, prin implementarea Pilonului European al Drepturilor Sociale</t>
  </si>
  <si>
    <t xml:space="preserve">Costurile directe reprezintă acele cheltuieli eligibile care sunt direct legate de punerea în aplicare a investiției sau a proiectului și pentru care poate fi demonstrată legătura directă cu respectiva investiție /cu respectivul proiect și pot include și alte categorii de cheltuieli eligibile care sunt direct legate de atingerea obiectivelor proiectului și pentru care poate fi demonstrată legătura directă. </t>
  </si>
  <si>
    <t xml:space="preserve">Costurile directe includ următoarele tipuri de cheltuieli: </t>
  </si>
  <si>
    <t xml:space="preserve">·       Lucrări conform Devizului General: </t>
  </si>
  <si>
    <t>o   capitolul 2 - Cheltuieli pentru asigurarea utilităților necesare obiectivului de investiții;</t>
  </si>
  <si>
    <t>o   capitolul 4 - Cheltuieli pentru investiția de bază, subcapitolele 4.1, 4.2, 4,3;</t>
  </si>
  <si>
    <t xml:space="preserve">o   capitolul 5 - Alte cheltuieli, subcapitolele 5.1, 5.3; </t>
  </si>
  <si>
    <t xml:space="preserve">·       Echipamente /dotări conform Devizului General: </t>
  </si>
  <si>
    <t xml:space="preserve">o   capitolul. 4 - Cheltuieli pentru investiția de bază: subcapitolele 4.4, 4.5, 4.6; </t>
  </si>
  <si>
    <t xml:space="preserve">·       Servicii conform Devizului General: </t>
  </si>
  <si>
    <t xml:space="preserve">o   capitolul 3 - Cheltuieli pentru proiectare și asistență tehnică, subcapitolele 3.1, 3.2, 3.3, 3.4, 3.5, 3.8. </t>
  </si>
  <si>
    <t>·       Comisioane, cote, taxe conform Devizului General:</t>
  </si>
  <si>
    <t xml:space="preserve">o   capitolul 5 - Alte cheltuieli, subcapitolul 5.2 Comisioane, cote, taxe, costul creditului. </t>
  </si>
  <si>
    <t>Costurile directe reprezintă baza pentru calcularea costurilor indirecte.</t>
  </si>
  <si>
    <t xml:space="preserve">Costurile indirecte reprezintă acele cheltuieli care nu se încadrează în categoria costurilor directe și care sprijină realizarea obiectivului investițional propus prin proiect, dar, la finalul implementării, nu se reflectă în mod direct în obiectivul investițional realizat prin proiect. </t>
  </si>
  <si>
    <t xml:space="preserve">Costurile indirecte includ următoarele tipuri de cheltuieli: </t>
  </si>
  <si>
    <t>·       Consultanța conform Devizului General:</t>
  </si>
  <si>
    <t xml:space="preserve">o   capitolul 3 - Cheltuieli pentru proiectare și asistență tehnică, subcapitolele: </t>
  </si>
  <si>
    <t xml:space="preserve">ü  3.6 Organizarea procedurilor de achiziție, </t>
  </si>
  <si>
    <t>ü  3.7 Consultanță: 3.7.1 Managementul de proiect pentru obiectivul de investiții, 3.7.2 Auditul financiar</t>
  </si>
  <si>
    <t>·       Comunicare și vizibilitate conform Devizului General:</t>
  </si>
  <si>
    <t>·       Consultanță pentru elaborarea cererii de finanțare</t>
  </si>
  <si>
    <t>Costul cu îndeplinirea cerințelor privind vizibilitatea proiectelor (informare si publicitate);</t>
  </si>
  <si>
    <t>Costul cu auditul financiar extern</t>
  </si>
  <si>
    <t xml:space="preserve">(cu exceptia subapitolului 3.4  - Consultanță din ghidul solicitantului) sunt eligibile cumulat, în limita a 10% din valoarea cheltuielilor eligibile finanțate în cadrul capitolul 4 „Cheltuieli pentru investiția de bază” din Ghidul Solicitantului, cap. 5.3.2.	Categorii și plafoane de cheltuieli eligibile </t>
  </si>
  <si>
    <r>
      <t>Cheltuieli pentru proiectare și asistență tehnică</t>
    </r>
    <r>
      <rPr>
        <b/>
        <sz val="9"/>
        <color rgb="FFFF0000"/>
        <rFont val="Calibri"/>
        <family val="2"/>
        <scheme val="minor"/>
      </rPr>
      <t xml:space="preserve"> (cu exceptia subapitolului 3.4  - Consultanță din ghidul solicitantului) sunt eligibile cumulat, în limita a 10% din valoarea cheltuielilor eligibile finanțate în cadrul capitolul 4 „Cheltuieli pentru investiția de bază” conform   cap. 5.3.2.Categorii și plafoane de cheltuieli eligibile din ghidul solicitantului</t>
    </r>
  </si>
  <si>
    <t xml:space="preserve">Cheltuiel specifice prioritatii </t>
  </si>
  <si>
    <t>Rata de actualizare financiară*</t>
  </si>
  <si>
    <t>* Ratele de bază calculate în conformitate cu Comunicarea Comisiei privind revizuirea metodei de stabilire a ratelor de referință și de actualizare (JO C 14, 19.1.2008, p. 6.)                                                       https://competition-policy.ec.europa.eu/state-aid/legislation/reference-discount-rates-and-recovery-interest-rates/reference-and-discount-rates_en</t>
  </si>
  <si>
    <t xml:space="preserve">Nr. crt. </t>
  </si>
  <si>
    <t>Categorie_NUME SMIS</t>
  </si>
  <si>
    <t xml:space="preserve">Subcategorie_NUME SMIS </t>
  </si>
  <si>
    <t xml:space="preserve">CAP. 1. Cheltuieli pentru obținerea și amenajarea terenului  </t>
  </si>
  <si>
    <t>CAP.1 - 1.2 Amenajarea terenului</t>
  </si>
  <si>
    <t xml:space="preserve">CAP. 3. Cheltuieli pentru proiectare și asistență tehnică </t>
  </si>
  <si>
    <t>CAP.3 - 3.1.1 Studii de teren</t>
  </si>
  <si>
    <t>CAP.3 - 3.1.2 Raport privind impactul asupra mediului</t>
  </si>
  <si>
    <t>CAP.3 - 3.1.3 Alte studii specifice</t>
  </si>
  <si>
    <t>CAP.3 - 3.3 Expertizare tehnică</t>
  </si>
  <si>
    <t>CAP.3 - 3.5.2 Studiu de prefezabilitate</t>
  </si>
  <si>
    <t>Cap.3 - 3.6 Organizarea procedurilor de achizitie</t>
  </si>
  <si>
    <t>Cheltuieli indirecte conform art. 54 lit.a RDC 1060/2021</t>
  </si>
  <si>
    <t>CAP.3 - 3.7.2. Auditul financiar</t>
  </si>
  <si>
    <t xml:space="preserve">CAP. 4. Cheltuieli pentru investiția de bază     </t>
  </si>
  <si>
    <t>4.1.1 Construcții și instalații - reabilitare termică</t>
  </si>
  <si>
    <t xml:space="preserve">4.1.2 Construcții și instalații - consolidare </t>
  </si>
  <si>
    <t>CAP.4 - 4.5 Dotări</t>
  </si>
  <si>
    <t>CAP. 4 - 4.6. Active necorporale</t>
  </si>
  <si>
    <t>CAP. 5. Alte cheltuieli</t>
  </si>
  <si>
    <t>CAP.5 - 5.2.4. Cota aferentă Casei Sociale a Constructorilor - CSC</t>
  </si>
  <si>
    <t>CAP. 6. - Cheltuieli pentru probe tehnologice și teste</t>
  </si>
  <si>
    <t>CAP.6 - 6.2 Probe tehnologice si teste</t>
  </si>
  <si>
    <r>
      <t xml:space="preserve">Foaia de lucru Matrice Corelare Buget cu Deviz - </t>
    </r>
    <r>
      <rPr>
        <sz val="9.5"/>
        <rFont val="Calibri"/>
        <family val="2"/>
        <scheme val="minor"/>
      </rPr>
      <t xml:space="preserve">Foaia de lucru prezintă corespondența dintre capitolele/subcapitolele bugetare din Devizul General cf. HG 907/2016, cu modificările și completările ulterioare si capitolele si subcapitolele bugetare din MYSMSIS </t>
    </r>
  </si>
  <si>
    <t>Coloanele J si K  contin informatii cu privire la corelarea cheltuielilor in sectiune Buget-Activitati si cheltuieli din cererea de finantare.</t>
  </si>
  <si>
    <t xml:space="preserve">Foaia de lucru  Buget Sintetic-  Foaia de lucru se completeaza automat. </t>
  </si>
  <si>
    <t>o   capitolul 1 - Cheltuieli pentru obținerea şi amenajarea terenului, subcapitolele 1.2, 1.3, 1.4.;</t>
  </si>
  <si>
    <t>o  capitolul 6  Cheltuieli pentru probe tehnologice şi teste</t>
  </si>
  <si>
    <t>CATEGORIE_NUME</t>
  </si>
  <si>
    <t>SUBCATEGORIE_NUME</t>
  </si>
  <si>
    <t>Materiale de informare si promovare</t>
  </si>
  <si>
    <t>Cheltuieli pentru achiziția de active necorporale din surse externe în condiții de concurență deplină pentru activități de inovare</t>
  </si>
  <si>
    <t>Cheltuieli pentru achiziţia de active necorporale pentru cercetare industrială</t>
  </si>
  <si>
    <t>Cheltuieli pentru achiziţia de active necorporale  pentru dezvoltare experimentală</t>
  </si>
  <si>
    <t>CHELTUIELI CU SUBVENTII/BURSE/PREMII/VOUCHERE/STIMULENTE</t>
  </si>
  <si>
    <t>CHELTUIELI GENERALE DE ADMINISTRATIE</t>
  </si>
  <si>
    <t>Cheltuieli generale de administratie</t>
  </si>
  <si>
    <t>CHELTUIELI PENTRU INSTRUMENTE FINANCIARE</t>
  </si>
  <si>
    <t>Cheltuieli salariale</t>
  </si>
  <si>
    <t>Cheltuieli pentru detașarea de personal cu înaltă calificare de la un organism de cercetare și de difuzare a cunoștințelor sau de la o întreprindere mare</t>
  </si>
  <si>
    <t>Cheltuieli salariale pentru personalul implicat în procesul de selecție a IMM-urilor (parcuri)</t>
  </si>
  <si>
    <t>Cheltuieli onorarii asimilate salariilor pentru experți în inovare/transfer tehnologic/proprietatea intelectuală</t>
  </si>
  <si>
    <t>Cheltuieli salariale pentru personalul implicat in proiect (personal: cercetători, tehnicieni și alți membri ai personalului de sprijin), altul decat cel implicat in managementul de proiect</t>
  </si>
  <si>
    <t>Cheltuieli indirecte conform art. 54 lit.b RDC 1060/2021</t>
  </si>
  <si>
    <t>Cheltuieli pentru achiziţia de active fixe corporale (altele decât terenuri și imobile), pentru cercetare industriala</t>
  </si>
  <si>
    <t>Cheltuielicu amortizarea</t>
  </si>
  <si>
    <t>Cheltuieli cu achizitia de active fixe corporale (altele decat terenuri si imobile), obiecte de inventar, materiale consumabile</t>
  </si>
  <si>
    <t>Cheltuieli conexe investiției de bază</t>
  </si>
  <si>
    <t>Cheltuieli cu amortizarea pentru cercetare industriala (costurile instrumentelor și ale echipamentelor)</t>
  </si>
  <si>
    <t>Cheltuieli cu amortizarea pentru dezvoltare experimentală (costurile instrumentelor și ale echipamentelor)</t>
  </si>
  <si>
    <t>Cheltuieli cu amortizarea pentru cercetare industriala (clădiri)</t>
  </si>
  <si>
    <t>Cheltuieli cu amortizarea pentru dezvoltare experimentală (clădiri)</t>
  </si>
  <si>
    <t>Cheltuieli pentru achiziţia de active fixe corporale (altele decât terenuri și imobile), pentru dezvoltare experimentală</t>
  </si>
  <si>
    <t>Sisteme de transport urban digitalizate (sisteme ITS, e-ticketing, management de trafic, bike-sharing etc.)</t>
  </si>
  <si>
    <t>Echipamente, utilaje, instalații necesare pentru exploatare și întreținere</t>
  </si>
  <si>
    <t>FINANTARE NELEGATA DE COSTURI</t>
  </si>
  <si>
    <t>LEASING</t>
  </si>
  <si>
    <t>Cheltuieli de leasing cu achizitie</t>
  </si>
  <si>
    <t>Cheltuieli de leasing fara achizitie</t>
  </si>
  <si>
    <t>Cheltuieli conexe investitiei de baza</t>
  </si>
  <si>
    <t>4.1.2 Construcții și instalații – consolidare</t>
  </si>
  <si>
    <t>Cheltuieli pentru amplasarea de statii si puncte de incarcare electrica</t>
  </si>
  <si>
    <t>Cheltuieli pentru infrastructura rutieră, poduri, pasaje destinate prioritar transportului public urban de călători</t>
  </si>
  <si>
    <t>3.1.3. Alte studii specifice</t>
  </si>
  <si>
    <t>Măsuri de tip FSE+</t>
  </si>
  <si>
    <t>Masuri de tip FSE+ care se adresează desegregarii ?i incluziunii sociale</t>
  </si>
  <si>
    <t>Cheltuieli cu servicii</t>
  </si>
  <si>
    <t>Cheltuieli cu inchirierea, altele decat cele prevazute in cheltuieli generale de administratie</t>
  </si>
  <si>
    <t>Cheltuieli cu activitati de cooperare</t>
  </si>
  <si>
    <t>Cheltuieli de informare, consultare, constientizare</t>
  </si>
  <si>
    <t>Cheltuieli pentru consultanta</t>
  </si>
  <si>
    <t>5.4 Cheltuieli pentru informare şi publicitate</t>
  </si>
  <si>
    <t>Cheltuieli cu digitizarea obiectivelor</t>
  </si>
  <si>
    <t>Cheltuieli de promovare si informare, consultare, constientizare a grupului țintă</t>
  </si>
  <si>
    <t>Cheltuieli pentru consultanță și expertiză (ETF, evaluare, studii, cercetari de piata, strategii, analize, consultanţă şi expertiză tehnică, financiară şi juridică etc)</t>
  </si>
  <si>
    <t>Alte cheltuieli de consolidare a capacității administrative</t>
  </si>
  <si>
    <t>Cheltuieli pentru consultanță și expertiză pentru elaborare Strategii Teritoriale</t>
  </si>
  <si>
    <t>Cheltuieli aferente unor activități de transfer de abilități/competențe/cunoștințe de cercetare-dezvoltare</t>
  </si>
  <si>
    <t>Costurile pentru serviciile de consultanță în domeniul inovării</t>
  </si>
  <si>
    <t>Cheltuieli aferente cercetării contractuale pentru activități de cercetare industrială, cunoștințelor și brevetelor cumpărate sau obținute cu licență din surse externe</t>
  </si>
  <si>
    <t>Cheltuieli aferente cercetării contractuale pentru activități de dezvoltare experimentală, cunoștințelor și brevetelor cumpărate sau obținute cu licență din surse externe</t>
  </si>
  <si>
    <t>Costurile pentru serviciile de consultanță în domeniul inovării și pentru serviciile de sprijinire a inovării</t>
  </si>
  <si>
    <t>Cheltuieli pentru servicii de consultanță și echivalente folosite exclusiv pentru activitățile de cercetare industriala</t>
  </si>
  <si>
    <t>Cheltuieli pentru servicii consultanță și echivalente folosite exclusiv pentru activitățile de dezvoltare experimentala</t>
  </si>
  <si>
    <t xml:space="preserve">Cheltuieli cu servicii pentru derularea activităților proiectului </t>
  </si>
  <si>
    <t>Cheltuieli pentru cercetarea fundamentală</t>
  </si>
  <si>
    <t>Alte cheltuieli cu servicii</t>
  </si>
  <si>
    <t>Cheltuieli cu taxe, abonamente, cotizatii, acorduri, autorizatii necesare pentru implementarea proiectului (altele decât cele din Devizul General)</t>
  </si>
  <si>
    <t>Alte taxe</t>
  </si>
  <si>
    <t>Prioritatea 7	 O regiune cu turism sustenabil</t>
  </si>
  <si>
    <t xml:space="preserve">OS 4.6 	 Creșterea rolului culturii și al turismului sustenabil în dezvoltarea economică, incluziunea socială și inovarea socială </t>
  </si>
  <si>
    <t>Acțiunea 7.1. Dezvoltarea durabilă a comunităților rurale prin punerea în valoare a potențialului lor turistic natural și cultural</t>
  </si>
  <si>
    <t xml:space="preserve">Cheltuieli aferente măsurilor auxiliare in limita maxima de </t>
  </si>
  <si>
    <t>Construcţii şi instalaţii (inclusiv cheltuieli auxiliare investiției de bază)</t>
  </si>
  <si>
    <t>Dotări (inclusiv cheltuieli auxiliare investiției de bază)</t>
  </si>
  <si>
    <t>Active necorporale (inclusiv cheltuieli auxiliare investiției de bază)</t>
  </si>
  <si>
    <r>
      <rPr>
        <sz val="9"/>
        <color rgb="FFFF0000"/>
        <rFont val="Calibri"/>
        <family val="2"/>
        <scheme val="minor"/>
      </rPr>
      <t xml:space="preserve">Din care: </t>
    </r>
    <r>
      <rPr>
        <sz val="9"/>
        <rFont val="Calibri"/>
        <family val="2"/>
        <scheme val="minor"/>
      </rPr>
      <t>Active necorporale aferente cheltuielilor auxiliare investiției de bază</t>
    </r>
  </si>
  <si>
    <r>
      <rPr>
        <sz val="9"/>
        <color rgb="FFFF0000"/>
        <rFont val="Calibri"/>
        <family val="2"/>
        <scheme val="minor"/>
      </rPr>
      <t xml:space="preserve">Din care: </t>
    </r>
    <r>
      <rPr>
        <sz val="9"/>
        <rFont val="Calibri"/>
        <family val="2"/>
        <scheme val="minor"/>
      </rPr>
      <t>Dotari  auxiliare investiției de bază)</t>
    </r>
  </si>
  <si>
    <r>
      <rPr>
        <sz val="9"/>
        <color rgb="FFFF0000"/>
        <rFont val="Calibri"/>
        <family val="2"/>
        <scheme val="minor"/>
      </rPr>
      <t>Din care</t>
    </r>
    <r>
      <rPr>
        <sz val="9"/>
        <rFont val="Calibri"/>
        <family val="2"/>
        <scheme val="minor"/>
      </rPr>
      <t>: Construcţii, instalaţii aferente cheltuielilor auxiliare investiției de bază</t>
    </r>
  </si>
  <si>
    <t xml:space="preserve">o   capitolul 5 - Alte cheltuieli, subcapitolul 5.4  Cheltuieli pentru informare și publicitate - Cheltuieli cu activitățile obligatorii de informare și publicitate aferente proiectului </t>
  </si>
  <si>
    <t xml:space="preserve">Costul cu activităților ce vizează întărirea capacității administrative a autorităților publice, inclusiv activități  de cooperare transnațională și transfrontalieră </t>
  </si>
  <si>
    <t xml:space="preserve">Măsurile auxiliare care contribuie la implementarea proiectului </t>
  </si>
  <si>
    <t xml:space="preserve">Cheltuieli aferente activităților ce vizează întărirea capacității administrative a autorităților publice, inclusiv activități  de cooperare transnațională și transfrontalieră </t>
  </si>
  <si>
    <t>7.5.</t>
  </si>
  <si>
    <t>CATEGORIE_ID</t>
  </si>
  <si>
    <t>SUBCATEGORIE_ID</t>
  </si>
  <si>
    <t>DEVIZ</t>
  </si>
  <si>
    <t>CH_ALTE_01</t>
  </si>
  <si>
    <t>CH_ALTE</t>
  </si>
  <si>
    <t>CH_ALTE_02</t>
  </si>
  <si>
    <t>CH_AN</t>
  </si>
  <si>
    <t>CH_AN_01</t>
  </si>
  <si>
    <t>CH_DEPL</t>
  </si>
  <si>
    <t>CH_AN_02</t>
  </si>
  <si>
    <t>CH_SUBV</t>
  </si>
  <si>
    <t>CH_AN_03</t>
  </si>
  <si>
    <t>CH_IF</t>
  </si>
  <si>
    <t>CH_AN_04</t>
  </si>
  <si>
    <t>CH_RU</t>
  </si>
  <si>
    <t>CH_DEPL_01</t>
  </si>
  <si>
    <t>CH_SUBV_01</t>
  </si>
  <si>
    <t>CH_GEN_01</t>
  </si>
  <si>
    <t>CH_IF_01</t>
  </si>
  <si>
    <t>CH_RU_01</t>
  </si>
  <si>
    <t>CH_BS</t>
  </si>
  <si>
    <t>CH_RU_02</t>
  </si>
  <si>
    <t>CH_RF</t>
  </si>
  <si>
    <t>CH_RU_03</t>
  </si>
  <si>
    <t>CH_SF</t>
  </si>
  <si>
    <t>CH_RU_04</t>
  </si>
  <si>
    <t>CH_ED</t>
  </si>
  <si>
    <t>CH_RU_05</t>
  </si>
  <si>
    <t>CH_RU_06</t>
  </si>
  <si>
    <t>CH_RU_07</t>
  </si>
  <si>
    <t>CH_RU_08</t>
  </si>
  <si>
    <t>CH_RU_09</t>
  </si>
  <si>
    <t>CH_RU_10</t>
  </si>
  <si>
    <t>CH_BS_01</t>
  </si>
  <si>
    <t>CH_RF_01</t>
  </si>
  <si>
    <t>CH_RF_02</t>
  </si>
  <si>
    <t>CH_RF_03</t>
  </si>
  <si>
    <t>CH_SF_01</t>
  </si>
  <si>
    <t>CH_FNC</t>
  </si>
  <si>
    <t>CH_ED_01</t>
  </si>
  <si>
    <t>CH_ED_02</t>
  </si>
  <si>
    <t>CH_ED_03</t>
  </si>
  <si>
    <t>CH_ED_04</t>
  </si>
  <si>
    <t>CH_ED_05</t>
  </si>
  <si>
    <t>CH_ED_06</t>
  </si>
  <si>
    <t>CH_ED_07</t>
  </si>
  <si>
    <t>CH_ED_08</t>
  </si>
  <si>
    <t>CH_ED_09</t>
  </si>
  <si>
    <t>CH_ED_10</t>
  </si>
  <si>
    <t>CH_ED_11</t>
  </si>
  <si>
    <t>CH_ED_12</t>
  </si>
  <si>
    <t>CH_ED_13</t>
  </si>
  <si>
    <t>CH_ED_14</t>
  </si>
  <si>
    <t>CH_ED_15</t>
  </si>
  <si>
    <t>CH_ED_16</t>
  </si>
  <si>
    <t>CH_ED_17</t>
  </si>
  <si>
    <t>CH_ED_18</t>
  </si>
  <si>
    <t>CH_ED_19</t>
  </si>
  <si>
    <t>CH_ED_20</t>
  </si>
  <si>
    <t>CH_ED_21</t>
  </si>
  <si>
    <t>CH_FNC_01</t>
  </si>
  <si>
    <t>LEASING_01</t>
  </si>
  <si>
    <t>LEASING_02</t>
  </si>
  <si>
    <t>LUCRARI_01</t>
  </si>
  <si>
    <t>LUCRARI_02</t>
  </si>
  <si>
    <t>LUCRARI_03</t>
  </si>
  <si>
    <t>LUCRARI_04</t>
  </si>
  <si>
    <t>LUCRARI_05</t>
  </si>
  <si>
    <t>LUCRARI_06</t>
  </si>
  <si>
    <t>LUCRARI_07</t>
  </si>
  <si>
    <t>LUCRARI_08</t>
  </si>
  <si>
    <t>LUCRARI_09</t>
  </si>
  <si>
    <t>LUCRARI_10</t>
  </si>
  <si>
    <t>LUCRARI_11</t>
  </si>
  <si>
    <t>LUCRARI_12</t>
  </si>
  <si>
    <t>LUCRARI_13</t>
  </si>
  <si>
    <t>LUCRARI_16</t>
  </si>
  <si>
    <t>LUCRARI_17</t>
  </si>
  <si>
    <t>LUCRARI_14</t>
  </si>
  <si>
    <t>CH_GEN</t>
  </si>
  <si>
    <t>LUCRARI_15</t>
  </si>
  <si>
    <t>SERVICII_01</t>
  </si>
  <si>
    <t>SERVICII_02</t>
  </si>
  <si>
    <t>SERVICII_03</t>
  </si>
  <si>
    <t>SERVICII_04</t>
  </si>
  <si>
    <t>SERVICII_05</t>
  </si>
  <si>
    <t>SERVICII_06</t>
  </si>
  <si>
    <t>SERVICII_07</t>
  </si>
  <si>
    <t>SERVICII_08</t>
  </si>
  <si>
    <t>SERVICII_09</t>
  </si>
  <si>
    <t>SERVICII_10</t>
  </si>
  <si>
    <t>SERVICII_11</t>
  </si>
  <si>
    <t>SERVICII_12</t>
  </si>
  <si>
    <t>SERVICII_13</t>
  </si>
  <si>
    <t>SERVICII_14</t>
  </si>
  <si>
    <t>SERVICII_15</t>
  </si>
  <si>
    <t>SERVICII_16</t>
  </si>
  <si>
    <t>SERVICII_42</t>
  </si>
  <si>
    <t>SERVICII_38</t>
  </si>
  <si>
    <t>SERVICII_39</t>
  </si>
  <si>
    <t>SERVICII_40</t>
  </si>
  <si>
    <t>SERVICII_41</t>
  </si>
  <si>
    <t>SERVICII_43</t>
  </si>
  <si>
    <t>SERVICII_44</t>
  </si>
  <si>
    <t>SERVICII_59</t>
  </si>
  <si>
    <t>SERVICII_60</t>
  </si>
  <si>
    <t>SERVICII_61</t>
  </si>
  <si>
    <t>SERVICII_17</t>
  </si>
  <si>
    <t>SERVICII_18</t>
  </si>
  <si>
    <t>SERVICII_19</t>
  </si>
  <si>
    <t>SERVICII_20</t>
  </si>
  <si>
    <t>SERVICII_21</t>
  </si>
  <si>
    <t>SERVICII_22</t>
  </si>
  <si>
    <t>SERVICII_23</t>
  </si>
  <si>
    <t>SERVICII_24</t>
  </si>
  <si>
    <t>SERVICII_25</t>
  </si>
  <si>
    <t>SERVICII_26</t>
  </si>
  <si>
    <t>SERVICII_27</t>
  </si>
  <si>
    <t>SERVICII_28</t>
  </si>
  <si>
    <t>SERVICII_29</t>
  </si>
  <si>
    <t>SERVICII_30</t>
  </si>
  <si>
    <t>SERVICII_31</t>
  </si>
  <si>
    <t>SERVICII_32</t>
  </si>
  <si>
    <t>SERVICII_33</t>
  </si>
  <si>
    <t>SERVICII_34</t>
  </si>
  <si>
    <t>SERVICII_35</t>
  </si>
  <si>
    <t>SERVICII_36</t>
  </si>
  <si>
    <t>SERVICII_37</t>
  </si>
  <si>
    <t>SERVICII_45</t>
  </si>
  <si>
    <t>SERVICII_46</t>
  </si>
  <si>
    <t>SERVICII_47</t>
  </si>
  <si>
    <t>SERVICII_48</t>
  </si>
  <si>
    <t>SERVICII_49</t>
  </si>
  <si>
    <t>SERVICII_50</t>
  </si>
  <si>
    <t>SERVICII_51</t>
  </si>
  <si>
    <t>SERVICII_52</t>
  </si>
  <si>
    <t>SERVICII_53</t>
  </si>
  <si>
    <t>SERVICII_54</t>
  </si>
  <si>
    <t>SERVICII_55</t>
  </si>
  <si>
    <t>SERVICII_56</t>
  </si>
  <si>
    <t>SERVICII_57</t>
  </si>
  <si>
    <t>SERVICII_58</t>
  </si>
  <si>
    <t>TAXE_06</t>
  </si>
  <si>
    <t>TAXE_01</t>
  </si>
  <si>
    <t>TAXE_02</t>
  </si>
  <si>
    <t>TAXE_03</t>
  </si>
  <si>
    <t>TAXE_04</t>
  </si>
  <si>
    <t>TAXE_05</t>
  </si>
  <si>
    <t>TAXE_07</t>
  </si>
  <si>
    <t xml:space="preserve">Alte cheltuieli </t>
  </si>
  <si>
    <t xml:space="preserve">Cheltuieli cu deplasarea </t>
  </si>
  <si>
    <t xml:space="preserve">Cheltuieli cu subventii/burse/premii/vouchere/stimulente </t>
  </si>
  <si>
    <t xml:space="preserve">Cheltuieli pentru instrumente financiare </t>
  </si>
  <si>
    <t xml:space="preserve">Cheltuieli salariale pentru cercetare industrială, aferente personalul implicat in implementarea proiectului (în derularea activităților, altele decât management de proiect) </t>
  </si>
  <si>
    <t xml:space="preserve">Cheltuieli salariale pentru dezvoltare experimentală, aferente personalul implicat in implementarea proiectului (în derularea activităților, altele decât management de proiect) </t>
  </si>
  <si>
    <t xml:space="preserve">Cheltuieli salariale cu echipa de management proiect - pentru personalul angajat al solicitantului  </t>
  </si>
  <si>
    <t xml:space="preserve">Cheltuieli cu salarii pentru punerea in piata a produsului/serviciului </t>
  </si>
  <si>
    <t xml:space="preserve">Onorarii/Venituri asimilate salariilor pentru experții proprii/cooptați </t>
  </si>
  <si>
    <t>CH_RU_11</t>
  </si>
  <si>
    <t>Cheltuieli pentru detașarea de personal cu înaltă calificare</t>
  </si>
  <si>
    <t xml:space="preserve">Cheltuieli sub forma de bareme standard pentru costuri unitare </t>
  </si>
  <si>
    <t xml:space="preserve">Cheltuili sub forma de rata forfetara </t>
  </si>
  <si>
    <t xml:space="preserve">Cheltuieli sub forma de sume forfetare </t>
  </si>
  <si>
    <t xml:space="preserve">4.4 Utilaje, echipamente tehnologice şi funcţionale care nu necesită montaj şi echipamente de transport </t>
  </si>
  <si>
    <t xml:space="preserve">4.5 Dotări </t>
  </si>
  <si>
    <t xml:space="preserve">Mijloace de transport </t>
  </si>
  <si>
    <t xml:space="preserve">1.1. Obtinerea terenului </t>
  </si>
  <si>
    <t xml:space="preserve">Cheltuieli cu achiziţia imobilelor deja construite </t>
  </si>
  <si>
    <t xml:space="preserve">Cheltuieli cu achiziționarea de instalații/ echipamente specifice în scopul obținerii unei economii de energie, precum și sisteme care utilizează surse regenerabile/ alternative de energie </t>
  </si>
  <si>
    <t xml:space="preserve">Cheltuieli cu amortizarea pentru cercetare industriala </t>
  </si>
  <si>
    <t xml:space="preserve">Cheltuieli cu amortizarea pentru dezvoltare experimentală </t>
  </si>
  <si>
    <t xml:space="preserve">Cheltuieli cu serviciile de modernizare a tramvaielor, troleibuze și autobuze  electrice </t>
  </si>
  <si>
    <t xml:space="preserve">Cheltuieli pentru achiziţia si montajul de statii si puncte de incarcare electrica </t>
  </si>
  <si>
    <t>CH_ED_22</t>
  </si>
  <si>
    <t>Cheltuieli de amortizare pentru clădiri şi spaţii, în măsura şi pe durata utilizării acestor clădiri şi spaţii pentru activitatea de inovare de proces și organizațională</t>
  </si>
  <si>
    <t>CH_ED_23</t>
  </si>
  <si>
    <t>Cheltuieli pentru achiziţia de substanţe, materiale, plante, animale de laborator, consumabile, obiecte de inventar şi alte produse similare necesare desfăşurării activităţilor de cercetare industriala</t>
  </si>
  <si>
    <t>CH_ED_24</t>
  </si>
  <si>
    <t>Cheltuieli pentru achiziţia de substanţe, materiale, plante, animale de laborator, consumabile, obiecte de inventar şi alte produse similare necesare desfăşurării activităţilor de dezvoltare experimentală</t>
  </si>
  <si>
    <t xml:space="preserve">Fiinantare nelegata de costuri </t>
  </si>
  <si>
    <t xml:space="preserve">1.2 Amenajarea terenului </t>
  </si>
  <si>
    <t xml:space="preserve">1.3 Amenajări pentru protecţia mediului şi aducerea terenului la starea iniţială </t>
  </si>
  <si>
    <t xml:space="preserve">1.4 Cheltuieli pentru relocarea/protecţia utilităţilor </t>
  </si>
  <si>
    <t xml:space="preserve">2 - Cheltuieli pentru asigurarea utilităţilor necesare obiectivului de investiţii </t>
  </si>
  <si>
    <t xml:space="preserve">4.1 Construcţii şi instalaţii </t>
  </si>
  <si>
    <t xml:space="preserve">4.2 Montaj utilaje, echipamente tehnologice şi funcţionale </t>
  </si>
  <si>
    <t xml:space="preserve">4.3 Utilaje, echipamente tehnologice şi funcţionale care necesită montaj </t>
  </si>
  <si>
    <t xml:space="preserve">5.1.1 Lucrări de construcţii şi instalaţii aferente organizării de şantier </t>
  </si>
  <si>
    <t xml:space="preserve">5.1.2 Cheltuieli conexe organizării şantierului </t>
  </si>
  <si>
    <t xml:space="preserve">5.3 Cheltuieli diverse şi neprevăzute </t>
  </si>
  <si>
    <t xml:space="preserve">6.1 Pregatirea personalului de exploatare </t>
  </si>
  <si>
    <t xml:space="preserve">6.2 Probe tehnologice si teste </t>
  </si>
  <si>
    <t xml:space="preserve">3.1.1 Studii de teren </t>
  </si>
  <si>
    <t xml:space="preserve">3.1.2 Raport privind impactul asupra mediului </t>
  </si>
  <si>
    <t xml:space="preserve">3.2 Documentaţii-suport şi cheltuieli pentru obţinerea de avize, acorduri şi autorizații </t>
  </si>
  <si>
    <t xml:space="preserve">3.3 Expertizare tehnică </t>
  </si>
  <si>
    <t xml:space="preserve">3.4 Certificarea performanţei energetice şi auditul energetic al clădirilor </t>
  </si>
  <si>
    <t xml:space="preserve">3.5.1 Tema proiectare </t>
  </si>
  <si>
    <t xml:space="preserve">3.5.2 Studiu de prefezabilitate </t>
  </si>
  <si>
    <t xml:space="preserve">3.5.3. Studiu de fezabilitate/documentaţie de avizare a lucrărilor de intervenţii şi deviz general </t>
  </si>
  <si>
    <t xml:space="preserve">3.5.4. Documentaţiile tehnice necesare în vederea obţinerii avizelor/acordurilor/autorizaţiilor </t>
  </si>
  <si>
    <t xml:space="preserve">3.5.5. Verificarea tehnică de calitate a proiectului tehnic şi a detaliilor de execuţie </t>
  </si>
  <si>
    <t xml:space="preserve">3.5.6. Proiect tehnic şi detalii de execuţie </t>
  </si>
  <si>
    <t xml:space="preserve">3.7.1  Managementul de proiect pentru obiectivul de investiţii </t>
  </si>
  <si>
    <t xml:space="preserve">3.7.2. Auditul financiar </t>
  </si>
  <si>
    <t xml:space="preserve">3.8.1. Asistenţă tehnică din partea proiectantului </t>
  </si>
  <si>
    <t xml:space="preserve">3.8.2. Dirigenţie de şantier/supervizare </t>
  </si>
  <si>
    <t xml:space="preserve">3.6. Organizarea procedurilor de achiziţie </t>
  </si>
  <si>
    <t xml:space="preserve">Cheltuieli efectuate în cadrul activităților de marketing și branding </t>
  </si>
  <si>
    <t xml:space="preserve">Cheltuieli pentru consultanță și expertiză pentru elaborare P.M.U.D </t>
  </si>
  <si>
    <t xml:space="preserve">Cheltuieli cu servicii tehnologice specifice  </t>
  </si>
  <si>
    <t xml:space="preserve">Cheltuieli de promovare a rezultatelor proiectului de cercetare industrial/dezvoltare experimentală pe scară largă  </t>
  </si>
  <si>
    <t xml:space="preserve">cheltuieli cu servicii IT, de dezvoltare/ actualizare aplicații, configurare baze de date, migrare structuri de date etc </t>
  </si>
  <si>
    <t xml:space="preserve">cheltuieli pentru servicii de sprijinire a inovării </t>
  </si>
  <si>
    <t xml:space="preserve">cheltuieli privind certificarea națională/ internațională a produselor, serviciilor sau diferitelor procese specific </t>
  </si>
  <si>
    <t xml:space="preserve">Cheltuieli privind implementarea si certificarea sistemelor de management a calitatii ISO </t>
  </si>
  <si>
    <t xml:space="preserve">Cheltuieli cu servicii pentru internaționalizare </t>
  </si>
  <si>
    <t xml:space="preserve">Cheltuieli cu servicii pentru organizarea de evenimente și cursuri de formare </t>
  </si>
  <si>
    <t xml:space="preserve">cheltuieli cu servicii de asistenta si consultanta pentru realizarea modelului conceptual inovativ </t>
  </si>
  <si>
    <t xml:space="preserve">cheltuieli aferente cercetării contractuale pentru activități de cercetare industrial </t>
  </si>
  <si>
    <t xml:space="preserve">cheltuieli aferente cercetării contractuale pentru activități de dezvoltare experimentală. </t>
  </si>
  <si>
    <t xml:space="preserve">Cheltuieli pentru obtinerea, validarea si protejarea brevetelor si a altor active necorporale  </t>
  </si>
  <si>
    <t xml:space="preserve">Cheltuieli pentru realizarea studiului de fezabilitate pregatitor pentru cercetare industriala </t>
  </si>
  <si>
    <t xml:space="preserve">Cheltuieli pentru realizarea studiului de fezabilitate pregătitor pentru dezvoltare experimentală </t>
  </si>
  <si>
    <t xml:space="preserve">5.2.1. Comisioanele şi dobânzile aferente creditului băncii finanţatoare </t>
  </si>
  <si>
    <t xml:space="preserve">5.2.2 Cota aferentă ISC pentru controlul calităţii lucrărilor de construcţii </t>
  </si>
  <si>
    <t xml:space="preserve">5.2.3. Cota aferentă ISC pentru controlul statului în amenajarea teritoriului, urbanism şi pentru autorizarea lucrărilor de construcţii </t>
  </si>
  <si>
    <t>Intervenția 7.1.2  – Intervenții destinate protejării și valorificării în scop turistic a patrimoniului natural și a resurselor balneare</t>
  </si>
  <si>
    <t>Solicitanții eligibili sunt:</t>
  </si>
  <si>
    <t>Organizații neguvernamentale (persoane juridice de drept privat fără scop patrimonial) - asociații și fundații constituite în conformitate cu prevederile Ordonanței guvernului nr. 26/2000 cu privire la asociații și fundații cu modificările și completările ulterioare, inclusiv filiale (cu personalitate juridică) ale asociațiilor și fundațiilor internaționale recunoscute în conformitate cu legislația în vigoare în România, pe de altă parte;</t>
  </si>
  <si>
    <t xml:space="preserve">
•	Unități administrativ-teritoriale de bază, din mediul rural din regiunea Centru, definite conform OUG nr. 57/2019, cu modificările și completările ulterioare, respectiv UAT comună;
•	Unități administrativ-teritoriale - județ definite conform OUG nr. 57/2019, cu modificările și completările ulterioare, din regiunea Centru;
sau</t>
  </si>
  <si>
    <t>Costul cu pregătirea cererii de finanțare si anexele acesteia;</t>
  </si>
  <si>
    <t>Costul cu promovarea obiectivului vizat de investiție</t>
  </si>
  <si>
    <t>Costuri aferente activităților soft vizând realizarea obiectivului specific</t>
  </si>
  <si>
    <t>·   Costuri aferente activităților soft vizând realizarea obiectivului specific privind contribuția turismului și culturii la dezvoltarea economică, integrarea socială și inovarea socială,</t>
  </si>
  <si>
    <t>·    costuri de de promovare a obiectivului vizat de investiție</t>
  </si>
  <si>
    <t xml:space="preserve">·       Costuri aferente activităților ce vizează întărirea capacității administrative a autorităților publice, inclusiv activități  de cooperare transnațională și transfrontalieră </t>
  </si>
  <si>
    <t>sau  • Parteneriate între UAT comună  și UAT județ.</t>
  </si>
  <si>
    <t>•	Parteneriate între:                                                                                                                                                                                                                                                                                                                                                                                                                                                                                                           UAT comună, definite conform OUG nr. 57/2019, cu modificările și completările ulterioare  și / sau UAT județ din regiunea Centru, definite conform OUG nr. 57/2019, cu modificările și completările ulterioare, pe de o parte  și</t>
  </si>
  <si>
    <t xml:space="preserve"> din valoarea totala eligibilă a proiectului.</t>
  </si>
  <si>
    <t>Obţinerea terenului</t>
  </si>
  <si>
    <t>Amenajări pentru protecţia mediului şi aducerea la starea iniţială</t>
  </si>
  <si>
    <t>Cheltuieli pentru relocarea/protecţia utilităţilor</t>
  </si>
  <si>
    <t>Studii</t>
  </si>
  <si>
    <t>Documentaţii-suport şi cheltuieli pentru obţinerea de avize, acorduri şi autorizaţii</t>
  </si>
  <si>
    <t>Expertizare tehnică</t>
  </si>
  <si>
    <t>Proiectare</t>
  </si>
  <si>
    <t xml:space="preserve">Temă de proiectare </t>
  </si>
  <si>
    <t>Studiu de fezabilitate/Documentaţie de avizare a lucrărilor de intervenţii şi deviz general</t>
  </si>
  <si>
    <t>Documentaţiile tehnice necesare în vederea obţinerii avizelor/acordurilor/autorizaţiilor</t>
  </si>
  <si>
    <t>Verificarea tehnică de calitate a proiectului tehnic şi a detaliilor de execuţie</t>
  </si>
  <si>
    <t>Proiect tehnic şi detalii de execuţie</t>
  </si>
  <si>
    <t>Organizarea procedurilor de achiziţie</t>
  </si>
  <si>
    <t>3.8.3</t>
  </si>
  <si>
    <t xml:space="preserve">7.2. </t>
  </si>
  <si>
    <t>Cheltuieli aferente marjei de buget şi pentru constituirea rezervei de implementare pentru ajustarea de preţ</t>
  </si>
  <si>
    <t>CAP.7</t>
  </si>
  <si>
    <t>CAP. 8</t>
  </si>
  <si>
    <t>8.1.</t>
  </si>
  <si>
    <t>8.2.</t>
  </si>
  <si>
    <t>8.3.</t>
  </si>
  <si>
    <t xml:space="preserve">Certificarea performanţei energetice şi auditul energetic al clădirilor, auditul de siguranţă rutieră </t>
  </si>
  <si>
    <t xml:space="preserve">7.1 Cheltuieli aferente marjei de buget </t>
  </si>
  <si>
    <t>7.2 Cheltuieli pentru constituirea rezervei de implementare pentru ajustarea de preţ</t>
  </si>
  <si>
    <t>5.1.1.   Lucrări de construcţii şi instalaţii aferente organizării de şantier</t>
  </si>
  <si>
    <t>1.1. Obtinerea terenului</t>
  </si>
  <si>
    <t>CAP. 1 - 1.1. Obtinerea terenului</t>
  </si>
  <si>
    <t>CAP.1 -1.3 Amenajări pentru protecţia mediului şi aducerea terenului la starea iniţială</t>
  </si>
  <si>
    <t>CAP.1 - 1.4 Cheltuieli pentru relocarea/protecţia utilităţilor</t>
  </si>
  <si>
    <t>CAP.3 - 3.2 Documentaţii-suport şi cheltuieli pentru obţinerea de avize, acorduri şi autorizații</t>
  </si>
  <si>
    <t>CAP.3 - 3.5.1 Tema proiectare</t>
  </si>
  <si>
    <t>CAP.3 - 3.5.3 Studiu de fezabilitate/ documentatia de avizare a lucrarilor de interventie</t>
  </si>
  <si>
    <t>CAP.3 - 3.5.4. Documentaţiile tehnice necesare în vederea obţinerii avizelor/acordurilor/autorizatiilor</t>
  </si>
  <si>
    <t>CAP.3 - 3.5.5. Verificarea tehnică de calitate a proiectului tehnic şi a detaliilor de execuţie</t>
  </si>
  <si>
    <t>CAP.3 - 3.5.6. Proiect tehnic şi detalii de execuţie</t>
  </si>
  <si>
    <t>CAP. 3 - 3.7.1  Managementul de proiect pentru obiectivul de investiţii</t>
  </si>
  <si>
    <t>CAP.3 - 3.8.1.1. Asistenţă tehnică din partea proiectantului pe perioada de execuţie a lucrărilor</t>
  </si>
  <si>
    <t>CAP.3 - 3.8.1.2. Asistenţă tehnică din partea proiectantului pentru participarea proiectantului la fazele incluse în programul de control al lucrărilor de execuţie, avizat de către Inspectoratul de Stat în Construcţii</t>
  </si>
  <si>
    <t>CAP.3 - 3.8.2. Dirigenţie de şantier</t>
  </si>
  <si>
    <t>CAP.4 - 4.1 Construcţii şi instalaţii</t>
  </si>
  <si>
    <t>4.1.1 Construcții și instații - reabilitare termică</t>
  </si>
  <si>
    <t>CAP.5 - 5.1.2 Cheltuieli conexe organizării şantierului</t>
  </si>
  <si>
    <t>CAP.5 - 5.2.1. Comisioanele şi dobânzile aferente creditului băncii finanţatoare</t>
  </si>
  <si>
    <t>CAP.5 - 5.2.2 Cota aferentă ISC pentru controlul calităţii lucrărilor de construcţii</t>
  </si>
  <si>
    <t>CAP.5 - 5.2.3. Cota aferentă ISC pentru controlul statului în amenajarea teritoriului, urbanism şi pentru autorizarea lucrărilor de construcţii</t>
  </si>
  <si>
    <t>CAP.5 - 5.2.5. Taxe pentru acorduri, avize conforme şi autorizaţia de construire/desfiinţare</t>
  </si>
  <si>
    <t>CAP.5 - 5.3 Cheltuieli diverse şi neprevăzute</t>
  </si>
  <si>
    <t>CAP.5 - 5.4 Cheltuieli pentru informare şi publicitate</t>
  </si>
  <si>
    <t>CAP.6 - 6.1 Pregatirea personalului de exploatare</t>
  </si>
  <si>
    <t>Capitol in Devizul General cf. HG 907/2016, , cu modificările și completările ulterioare</t>
  </si>
  <si>
    <t>Subcapitol in Devizul General cf. HG 907/2016, , cu modificările și completările ulterioare</t>
  </si>
  <si>
    <t>Montaj utilaje, echipamente tehnologice şi funcţionale (inclusiv cheltuieli auxiliare investiției de bază)</t>
  </si>
  <si>
    <t>Utilaje, echipamente tehnologice şi funcţionale care necesită montaj (inclusiv cheltuieli auxiliare investiției de bază)</t>
  </si>
  <si>
    <t>Utilaje, echipamente tehnologice şi funcţionale care nu necesită montaj şi echipamente de transport (inclusiv cheltuieli auxiliare investiției de bază)</t>
  </si>
  <si>
    <r>
      <rPr>
        <sz val="9"/>
        <color rgb="FFFF0000"/>
        <rFont val="Calibri"/>
        <family val="2"/>
        <scheme val="minor"/>
      </rPr>
      <t xml:space="preserve">Din care: </t>
    </r>
    <r>
      <rPr>
        <sz val="9"/>
        <rFont val="Calibri"/>
        <family val="2"/>
        <scheme val="minor"/>
      </rPr>
      <t>Utilaje, echipamente tehnologice şi funcţionale care nu necesită montaj şi echipamente de transport aferente cheltuielilor auxiliare investiției de bază</t>
    </r>
  </si>
  <si>
    <r>
      <rPr>
        <sz val="9"/>
        <color rgb="FFFF0000"/>
        <rFont val="Calibri"/>
        <family val="2"/>
        <scheme val="minor"/>
      </rPr>
      <t xml:space="preserve">Din care: </t>
    </r>
    <r>
      <rPr>
        <sz val="9"/>
        <rFont val="Calibri"/>
        <family val="2"/>
        <scheme val="minor"/>
      </rPr>
      <t>Utilaje, echipamente tehnologice şi funcţionale care necesită montaj  aferente cheltuielilor auxiliare investiției de bază</t>
    </r>
  </si>
  <si>
    <r>
      <rPr>
        <sz val="9"/>
        <color rgb="FFFF0000"/>
        <rFont val="Calibri"/>
        <family val="2"/>
        <scheme val="minor"/>
      </rPr>
      <t xml:space="preserve">Din care: </t>
    </r>
    <r>
      <rPr>
        <sz val="9"/>
        <rFont val="Calibri"/>
        <family val="2"/>
        <scheme val="minor"/>
      </rPr>
      <t>Montaj utilaje, echipamente tehnologice şi funcţionale aferente cheltuielilor auxiliare investiției de bază</t>
    </r>
  </si>
  <si>
    <t xml:space="preserve">o  capitolul 7  Cheltuieli aferente marjei de buget şi pentru constituirea rezervei de implementare pentru ajustarea de preţ </t>
  </si>
  <si>
    <t>Denumire cheltuiala</t>
  </si>
  <si>
    <t xml:space="preserve">Cheltuieli cu impozitul </t>
  </si>
  <si>
    <t>TOTAL VENITURI (  FARA INVESTITIE)</t>
  </si>
  <si>
    <t>TOTAL CHELTUIELI  (  FARA INVESTITIE)</t>
  </si>
  <si>
    <t xml:space="preserve">FLUX DE NUMERAR NET </t>
  </si>
  <si>
    <t>TOTAL VENITURI (  CU INVESTITIE)</t>
  </si>
  <si>
    <t>TOTAL CHELTUIELI   ( CU INVESTITIE)</t>
  </si>
  <si>
    <t>CHELTUIELI DE INVESTITII/Cheltuieli cu inlocuirile echipamentelor cu durata scurta de viata</t>
  </si>
  <si>
    <t>Venituri din cotizatii/ taxe de inregistrare/donatii/sponsorizari/ venituri din activitatea fara scop patrimonial</t>
  </si>
  <si>
    <t>Cheltuielilor din activitati fara scop patrimonia</t>
  </si>
  <si>
    <t>curs inforeuro**</t>
  </si>
  <si>
    <t>**https://commission.europa.eu/funding-tenders/procedures-guidelines-tenders/information-contractors-and-beneficiaries/exchange-rate-inforeuro_ro</t>
  </si>
  <si>
    <t>Foaia de lucru  Export Smis (NU SE TRANSFORMA IN PDF, NU SE ANEXEAZA!!!)</t>
  </si>
  <si>
    <r>
      <t>Se vor introduce  veniturile si cheltuielile de operare a infrastructurii</t>
    </r>
    <r>
      <rPr>
        <sz val="9.5"/>
        <rFont val="Calibri"/>
        <family val="2"/>
      </rPr>
      <t xml:space="preserve">. Nu se vor include toate veniturile si cheltuielile solicitantului, </t>
    </r>
    <r>
      <rPr>
        <b/>
        <sz val="9.5"/>
        <rFont val="Calibri"/>
        <family val="2"/>
      </rPr>
      <t>ci doar cele din activitatea corespunzătoare proiectului de investiții</t>
    </r>
    <r>
      <rPr>
        <sz val="9.5"/>
        <rFont val="Calibri"/>
        <family val="2"/>
      </rPr>
      <t xml:space="preserve">. Se vor lua in calcul veniturile in functie de tipul de beneficiar. </t>
    </r>
  </si>
  <si>
    <t>Foaia de lucru Amortizare</t>
  </si>
  <si>
    <r>
      <t xml:space="preserve">Celula D29 Se va completa data/luna/an pentru </t>
    </r>
    <r>
      <rPr>
        <b/>
        <sz val="9"/>
        <rFont val="Calibri"/>
        <family val="2"/>
      </rPr>
      <t xml:space="preserve">Estimarea semnare contract finantare. </t>
    </r>
    <r>
      <rPr>
        <sz val="9"/>
        <rFont val="Calibri"/>
        <family val="2"/>
      </rPr>
      <t>Se va pastra</t>
    </r>
    <r>
      <rPr>
        <b/>
        <sz val="9"/>
        <rFont val="Calibri"/>
        <family val="2"/>
      </rPr>
      <t xml:space="preserve"> forma indicata. </t>
    </r>
  </si>
  <si>
    <r>
      <t xml:space="preserve">Celula D30- Se va mentiona </t>
    </r>
    <r>
      <rPr>
        <b/>
        <sz val="9"/>
        <rFont val="Calibri"/>
        <family val="2"/>
      </rPr>
      <t>Perioada de realizare a activitatilor dupa semnarea contractului de finantare (luni).</t>
    </r>
  </si>
  <si>
    <t>se vor completa informațiile cu activele care fac obiectul investiției, în conformitate cu legislația aplicabilă.</t>
  </si>
  <si>
    <t>Foaia de lucru: Export Smis se exportă din SMIS după completarea secțiunii Buget Activități si cheltuieli din cererea de finantare. Din secțiunea Buget-Activități si cheltuieli se apasă butonul verde EXPORT HL.SX.După deschiderea excelului, se aseaza cursorul in coltul din stanga selectand foaia de lucru. Se copiaza si se Lipeste (PASTE) in foaia de lucru 3-Export SMIS</t>
  </si>
  <si>
    <t>MATRICEA DE CORELARE A BUGETULUI PROIECTULUI CU DEVIZUL GENERAL AL INVESTIȚIEI</t>
  </si>
  <si>
    <t>Cheltuieli de marketing și promovare a obiectivului vizat de intervenție, și, după caz, a activităților soft propuse</t>
  </si>
  <si>
    <r>
      <t xml:space="preserve">Cheltuielile diverse şi neprevăzute </t>
    </r>
    <r>
      <rPr>
        <sz val="7.5"/>
        <color rgb="FFFF0000"/>
        <rFont val="Calibri"/>
        <family val="2"/>
        <scheme val="minor"/>
      </rPr>
      <t>în limita a 10% din valoarea cheltuielilor eligibile cuprinse la capitolele/subcapitolelele 1.1, 1.2, 1.3, 2 și 4 din ghidul solicitantului, cap. 5.3.2.Categorii și plafoane de cheltuieli eligibile</t>
    </r>
  </si>
  <si>
    <t xml:space="preserve">!!! Atentie Valoarea finanțării nerambursabile depaseste 200.000 euro   </t>
  </si>
  <si>
    <t xml:space="preserve">din valoarea cheltuielilor eligibile cuprinse la capitolele/subcapitolelele 1, 2 și 4  din Ghidul Solicitantului, cap. 5.3.2. Categorii și plafoane de cheltuieli eligibile </t>
  </si>
  <si>
    <t>din valoarea cheltuielilor eligibile aferente intervențiilor vizând infrastructura de tip I, descrise în secțiunea 5.2.2. din ghidul solicitantului (cap. 1.2, 1.3, 1.4., 2.1., 4, 5.1)</t>
  </si>
  <si>
    <r>
      <t>Cheltuieli aferente activităților soft vizând realizarea obiectivului specific privind contribuția turismului și culturii la dezvoltarea economică, integrarea socială și inovarea social</t>
    </r>
    <r>
      <rPr>
        <sz val="7.5"/>
        <rFont val="Calibri"/>
        <family val="2"/>
        <scheme val="minor"/>
      </rPr>
      <t>ă</t>
    </r>
    <r>
      <rPr>
        <sz val="7.5"/>
        <color rgb="FFFF0000"/>
        <rFont val="Calibri"/>
        <family val="2"/>
        <scheme val="minor"/>
      </rPr>
      <t xml:space="preserve"> (în limita a maxim 2% din valoarea cheltuielilor eligibile aferente intervențiilor vizând infrastructura de tip I.)-cap. 9.1</t>
    </r>
    <r>
      <rPr>
        <sz val="9"/>
        <rFont val="Calibri"/>
        <family val="2"/>
        <scheme val="minor"/>
      </rPr>
      <t xml:space="preserve"> (cap. 1.2, 1.3, 1.4., 2.1., 4, 5.1)</t>
    </r>
  </si>
  <si>
    <t>TOTAL CAPITOL 8</t>
  </si>
  <si>
    <r>
      <t xml:space="preserve">Cheltuieli aferente marjei de buget </t>
    </r>
    <r>
      <rPr>
        <sz val="7"/>
        <color rgb="FFFF0000"/>
        <rFont val="Calibri"/>
        <family val="2"/>
        <scheme val="minor"/>
      </rPr>
      <t xml:space="preserve">in limita a 15% din valoarea cumulată a cheltuielilor prevăzute la cap./subcap.  1.2 + 1.3 + 1.4 + 2 + 3.1 +  3.2 + 3.3 + 3.5 + 3.7 + 3.8 + 4 +5.1.1)  </t>
    </r>
  </si>
  <si>
    <r>
      <t>Cheltuieli pentru constituirea rezervei de implementare pentru ajustarea de preţ</t>
    </r>
    <r>
      <rPr>
        <sz val="7"/>
        <rFont val="Calibri"/>
        <family val="2"/>
        <scheme val="minor"/>
      </rPr>
      <t xml:space="preserve"> </t>
    </r>
    <r>
      <rPr>
        <sz val="7"/>
        <color rgb="FFFF0000"/>
        <rFont val="Calibri"/>
        <family val="2"/>
        <scheme val="minor"/>
      </rPr>
      <t xml:space="preserve">in limita a 5% din valoarea cumulată a cheltuielilor prevăzute la cap./subcap.  1.2 + 1.3 + 1.4 + 2 + 3.1 +  3.2 + 3.3 + 3.5 + 3.7 + 3.8 + 4 +5.1.1)  </t>
    </r>
  </si>
  <si>
    <t>LUCRĂRI</t>
  </si>
  <si>
    <t>CAP. 2. Cheltuieli pentru asigurarea utilităților necesare obiectivului de investiții</t>
  </si>
  <si>
    <t>CAP. 2 - Cheltuieli pentru asigurarea utilităţilor necesare obiectivului</t>
  </si>
  <si>
    <t>3.4 Certificarea performanţei energetice şi auditul energetic al clădirilor, auditul de siguranță rutieră</t>
  </si>
  <si>
    <t xml:space="preserve">CAP. 3 - 3.4 Certificarea performanţei energetice şi auditul energetic al clădirilor, auditul de siguranţă rutieră </t>
  </si>
  <si>
    <t xml:space="preserve">3.8.3 Coordonator în materie de securitate şi sănătate </t>
  </si>
  <si>
    <t xml:space="preserve">CAP. 3 - 3.8.3 Coordonator în materie de securitate şi sănătate - conform  Hotărârii Guvernului nr. 300/2006, cu modificările şi completările  ulterioare    </t>
  </si>
  <si>
    <t>CAP. 4 - 4.2 Montaj utilaje, echipamente tehnologice şi funcţionale</t>
  </si>
  <si>
    <t>CAP. 4 - 4.3 Utilaje, echipamente tehnologice şi funcţionale care necesită montaj</t>
  </si>
  <si>
    <t>ECHIPAMENTE/ DOTARI/ACTIVE CORPORALE</t>
  </si>
  <si>
    <t>CAP. 4 - 4.4 Utilaje, echipamente tehnologice şi funcţionale care nu necesită montaj şi echipamente de transport</t>
  </si>
  <si>
    <t>CAP. 5 - 5.1.1 Lucrări de construcţii şi instalaţii aferente organizării de şantier</t>
  </si>
  <si>
    <t>MARJĂ BUGET</t>
  </si>
  <si>
    <t xml:space="preserve">Cap. 7. Cheltuieli aferente marjei de buget şi pentru constituirea rezervei de implementare pentru ajustarea de preţ </t>
  </si>
  <si>
    <t xml:space="preserve">Cap. 7 - 7.1 Cheltuieli aferente marjei de buget 25% din (1.2 + 1.3 + 1.4 + 2 + 3.1 +  3.2 + 3.3 + 3.5 + 3.7 + 3.8 + 4 + 5.1.1)  </t>
  </si>
  <si>
    <t>REZERVĂ IMPLEMENTARE</t>
  </si>
  <si>
    <t>Cap. 7 - 7.2 Cheltuieli pentru constituirea rezervei de implementare pentru ajustarea de preţ</t>
  </si>
  <si>
    <t xml:space="preserve"> Cheltuieli pentru asigurarea utilităților necesare obiectivului de investiții</t>
  </si>
  <si>
    <t>Cheltuieli pentru asigurarea utilităţilor necesare obiectivului</t>
  </si>
  <si>
    <t xml:space="preserve">Coordonator în materie de securitate şi sănătate - conform  Hotărârii Guvernului nr. 300/2006, cu modificările şi completările  ulterioare    </t>
  </si>
  <si>
    <t>Foaia de lucru  Analiza financiară</t>
  </si>
  <si>
    <t>TVA  neeligibilă</t>
  </si>
  <si>
    <t>AJUTOR_DE_STAT_FURNIZAT</t>
  </si>
  <si>
    <t>Lider/Partener</t>
  </si>
  <si>
    <t>Obiectiv specific</t>
  </si>
  <si>
    <t>Fond UE</t>
  </si>
  <si>
    <t>Tip regiune</t>
  </si>
  <si>
    <t>Cod cheltuiala</t>
  </si>
  <si>
    <t>Categorie cheltuiala</t>
  </si>
  <si>
    <t>Subcategorie Cheltuială</t>
  </si>
  <si>
    <t>Tip cheltuială</t>
  </si>
  <si>
    <t>U.M.</t>
  </si>
  <si>
    <t>Cantitate</t>
  </si>
  <si>
    <t>Preţ unitar (fără TVA)</t>
  </si>
  <si>
    <t>Total valoare fara TVA</t>
  </si>
  <si>
    <t>Valoare TVA</t>
  </si>
  <si>
    <t>Total valoare cu TVA</t>
  </si>
  <si>
    <t>Valoare cotă TVA</t>
  </si>
  <si>
    <t>Cheltuieli eligibile fără TVA</t>
  </si>
  <si>
    <t>Valoare TVA eligibil</t>
  </si>
  <si>
    <t>Total cheltuieli eligibile</t>
  </si>
  <si>
    <t>Total cheltuieli eligibile Less</t>
  </si>
  <si>
    <t>Total cheltuieli eligibile More</t>
  </si>
  <si>
    <t>Cheltuieli neeligibile fără TVA</t>
  </si>
  <si>
    <t>Valoare TVA neeligibil</t>
  </si>
  <si>
    <t>Total valoare neeligibila cu TVA</t>
  </si>
  <si>
    <t>Total Cheltuieli Nerambursabile</t>
  </si>
  <si>
    <t>Total Cheltuieli Nerambursabile Less</t>
  </si>
  <si>
    <t>Total Cheltuieli Nerambursabile More</t>
  </si>
  <si>
    <t>Contribuţie proprie</t>
  </si>
  <si>
    <t>Contribuţie proprie Less</t>
  </si>
  <si>
    <t>Contribuţie proprie More</t>
  </si>
  <si>
    <t>Public</t>
  </si>
  <si>
    <t>Public Less</t>
  </si>
  <si>
    <t>Public More</t>
  </si>
  <si>
    <t>UE</t>
  </si>
  <si>
    <t>UE Less</t>
  </si>
  <si>
    <t>UE More</t>
  </si>
  <si>
    <t>Buget de stat</t>
  </si>
  <si>
    <t>Buget de stat Less</t>
  </si>
  <si>
    <t>Buget de stat More</t>
  </si>
  <si>
    <t>Ajutor de stat</t>
  </si>
  <si>
    <t>Furnizat</t>
  </si>
  <si>
    <t>Schema de ajutor de stat</t>
  </si>
  <si>
    <t>Categorie de ajutor de stat</t>
  </si>
  <si>
    <t>Subcategorie ajutor de stat</t>
  </si>
  <si>
    <t>Justificare</t>
  </si>
  <si>
    <t>Nu se aplica</t>
  </si>
  <si>
    <t>FEDR - Fondul European de Dezvoltare Regională</t>
  </si>
  <si>
    <t>Regiune mai putin dezvoltata</t>
  </si>
  <si>
    <t>INDIRECTA</t>
  </si>
  <si>
    <t>NU</t>
  </si>
  <si>
    <t>DIRECTA</t>
  </si>
  <si>
    <t>3.8.3. Coordonator în materie de securitate şi sănătate</t>
  </si>
  <si>
    <t>MARJA BUGET</t>
  </si>
  <si>
    <t>7.1 Cheltuieli aferente marjei de buget</t>
  </si>
  <si>
    <t>REZERVA IMPLEMENTARE</t>
  </si>
  <si>
    <t>RSO4.6 - RSO4.6_Creșterea rolului culturii și al turismului durabil în dezvoltarea economică, incluziunea socială și inovarea socială</t>
  </si>
  <si>
    <t>COMUNA SANDOMINIC / primăria</t>
  </si>
  <si>
    <t>4.6 Active necorporale (inclusiv cheltuieli auxiliare investiției de bază)</t>
  </si>
  <si>
    <t>conf. SF</t>
  </si>
  <si>
    <t xml:space="preserve">4.4.	Utilaje, echipamente tehnologice şi funcţionale care nu necesită montaj şi echipamente de transport (inclusiv cheltuieli auxiliare investiției de bază)
</t>
  </si>
  <si>
    <t xml:space="preserve">4.5.	Dotări (inclusiv cheltuieli auxiliare investiției de bază)
</t>
  </si>
  <si>
    <t xml:space="preserve">4.1 Construcţii şi instalaţii (inclusiv cheltuieli auxiliare investiției de bază)
</t>
  </si>
  <si>
    <t xml:space="preserve">4.2 Montaj utilaje, echipamente tehnologice şi funcţionale (inclusiv cheltuieli auxiliare investiției de bază)
</t>
  </si>
  <si>
    <t xml:space="preserve">4.3 Utilaje, echipamente tehnologice şi funcţionale care necesită montaj (inclusiv cheltuieli auxiliare investiției de bază)
</t>
  </si>
  <si>
    <t xml:space="preserve">5.1.1.   Lucrări de construcţii şi instalaţii aferente organizării de şantier
</t>
  </si>
  <si>
    <t>conf. HG. 907/2016</t>
  </si>
  <si>
    <t xml:space="preserve">5.3	Cheltuielile diverse şi neprevăzute în limita a 10% din valoarea cheltuielilor eligibile cuprinse la capitolele/subcapitolelele 1.1, 1.2, 1.3, 2 și 4 din ghidul solicitantului, cap. 5.3.2.Categorii și plafoane de cheltuieli eligibile
</t>
  </si>
  <si>
    <t>conf. HG 907/2016</t>
  </si>
  <si>
    <t xml:space="preserve">3.1.2 Raport privind impactul asupra mediului
</t>
  </si>
  <si>
    <t>ASOCIATIA DE DEZVOLTARE INTERCOMUNITARA HASMASUL MARE / ADI Hasmasul Mare</t>
  </si>
  <si>
    <t xml:space="preserve">3.5.3. Studiu de fezabilitate/documentaţie de avizare a lucrărilor de intervenţii şi deviz general
</t>
  </si>
  <si>
    <t>COMUNA LUNCA DE JOS / Primărie</t>
  </si>
  <si>
    <t xml:space="preserve">3.5.4 Documentaţiile tehnice necesare în vederea obţinerii avizelor/acordurilor/autorizaţiilor
</t>
  </si>
  <si>
    <t xml:space="preserve">3.5.5. Verificarea tehnică de calitate a proiectului tehnic şi a detaliilor de execuţie
</t>
  </si>
  <si>
    <t xml:space="preserve">3.5.6 Proiect tehnic şi detalii de execuţie
</t>
  </si>
  <si>
    <t xml:space="preserve">3.8.1 Asistenţă tehnică din partea proiectantului 
</t>
  </si>
  <si>
    <t xml:space="preserve">3.8.2 Dirigenţie de şantier
</t>
  </si>
  <si>
    <t>obligatoriu cf Legii</t>
  </si>
  <si>
    <t xml:space="preserve">5.2.2. Cota aferentă ISC pentru controlul calităţii lucrărilor de construcţii
</t>
  </si>
  <si>
    <t xml:space="preserve">5.2.3. Cota aferentă ISC pentru controlul statului în amenajarea teritoriului, urbanism şi pentru autorizarea lucrărilor de construcţii
</t>
  </si>
  <si>
    <t xml:space="preserve">5.2.4. Cota aferentă Casei Sociale a Constructorilor - CSC
</t>
  </si>
  <si>
    <t xml:space="preserve">3.7.1.1 - Servicii de consultanță la elaborarea cererii de finanțare </t>
  </si>
  <si>
    <t xml:space="preserve">Cheltuieli indirecte conform art. 54 lit.a RDC 1060/2021
</t>
  </si>
  <si>
    <t xml:space="preserve">3.6.	Organizarea procedurilor de achiziţie
3.7.1.2 	Servicii de consultanță în domeniul managementului de proiect 
3.7.2.	Auditul financiar
5.4	Cheltuieli pentru informare și publicitate 
8.2.	Cheltuieli aferente activităților ce vizează întărirea capacității administrative a autorităților publice, inclusiv activități  de cooperare transnațională și transfrontalieră 
8.3.	Cheltuieli de marketing și promovare a obiectivului vizat de intervenție, și, după caz, a activităților soft propuse
</t>
  </si>
  <si>
    <t xml:space="preserve">8.1 Cheltuieli aferente activităților soft vizând realizarea obiectivului specific privind contribuția turismului și culturii la dezvoltarea economică, integrarea socială și inovarea socială (în limita a maxim 2% din valoarea cheltuielilor eligibile aferente intervențiilor vizând infrastructura de tip I.)-cap. 9.1 (cap. 1.2, 1.3, 1.4., 2.1., 4, 5.1)
</t>
  </si>
  <si>
    <t>conform Ghidul solicitantului</t>
  </si>
  <si>
    <t xml:space="preserve">3.8.3 Coordonator în materie de securitate şi sănătate - conform  Hotărârii Guvernului nr. 300/2006, cu modificările şi completările  ulterioare    
</t>
  </si>
  <si>
    <t xml:space="preserve">7.1 Cheltuieli aferente marjei de buget 
</t>
  </si>
  <si>
    <t xml:space="preserve">7.2 Cheltuieli pentru constituirea rezervei de implementare pentru ajustarea de preţ
</t>
  </si>
  <si>
    <t>Amplificator GSM 2,3,4,5G - Raza de actiune minim 1000MP + PIF</t>
  </si>
  <si>
    <t>Camera supraveghere 8MP - Color noapte</t>
  </si>
  <si>
    <t>Camera supraveghere SOLAR +GSP - 4MP - Color noapte + Suport 4m</t>
  </si>
  <si>
    <t>Cărucior pt. pers. cu diz. cu șenilă</t>
  </si>
  <si>
    <t>Coș de gunoi rezistent la urși</t>
  </si>
  <si>
    <t>Dispozitive GPS</t>
  </si>
  <si>
    <t>Echipamente de Protecție Personală (PPE)</t>
  </si>
  <si>
    <t>Echipamente de topografie</t>
  </si>
  <si>
    <t>Echipamente pentru nivelarea traseelor</t>
  </si>
  <si>
    <t>Kituri de prim ajutor</t>
  </si>
  <si>
    <t>Pompe de apă portabile</t>
  </si>
  <si>
    <t>Router LTE/GSM</t>
  </si>
  <si>
    <t>Rulete de măsurat</t>
  </si>
  <si>
    <t>Sistem apel de urgenta 112 (inclus server - SIP) + PIF</t>
  </si>
  <si>
    <t>SISTEM DE MONITORIZARE SI INFORMARE ASUPRA TRAFICULUI</t>
  </si>
  <si>
    <t>Sistem panou solar 1,3kw + acumulator 200AH - LiFePO4 + invertor + cablare + suport teava patrata 6m x 100x100x4mm + cutie 600*600 + PIF</t>
  </si>
  <si>
    <t>Stație de incarcare pentru telefoane mobile in aer liber 3x4 port</t>
  </si>
  <si>
    <t>Stație de tip agrometeo și parametri de mediu, cu
conexiune de date și software de prognoză</t>
  </si>
  <si>
    <t>Stații radio bidirecționale</t>
  </si>
  <si>
    <t>Stingator P6</t>
  </si>
  <si>
    <t>Suport bicicleta din oțel vopsit culoare neagră</t>
  </si>
  <si>
    <t>Toaleta compostabilă din lemn</t>
  </si>
  <si>
    <t>Toalete tip container complet echipat</t>
  </si>
  <si>
    <t>Echipamente unnelte, singuranta, electrice, cumunicare si navigare si aprivizonari diverse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</si>
</sst>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0.000000"/>
    <numFmt numFmtId="168" formatCode="#,##0.00000"/>
  </numFmts>
  <fonts count="72">
    <font>
      <sz val="10"/>
      <name val="Calibri"/>
      <family val="2"/>
      <charset val="23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sz val="9"/>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9"/>
      <color rgb="FFFF0000"/>
      <name val="Calibri"/>
      <family val="2"/>
      <scheme val="minor"/>
    </font>
    <font>
      <sz val="9"/>
      <color rgb="FFFF0000"/>
      <name val="Calibri"/>
      <family val="2"/>
      <scheme val="minor"/>
    </font>
    <font>
      <b/>
      <i/>
      <sz val="9"/>
      <name val="Calibri"/>
      <family val="2"/>
      <scheme val="minor"/>
    </font>
    <font>
      <i/>
      <sz val="9"/>
      <name val="Calibri"/>
      <family val="2"/>
      <scheme val="minor"/>
    </font>
    <font>
      <sz val="8"/>
      <name val="Calibri"/>
      <family val="2"/>
      <scheme val="minor"/>
    </font>
    <font>
      <sz val="9"/>
      <color theme="0"/>
      <name val="Calibri"/>
      <family val="2"/>
      <scheme val="minor"/>
    </font>
    <font>
      <b/>
      <sz val="9"/>
      <color theme="0"/>
      <name val="Calibri"/>
      <family val="2"/>
      <scheme val="minor"/>
    </font>
    <font>
      <b/>
      <i/>
      <sz val="9"/>
      <color theme="0" tint="-0.499984740745262"/>
      <name val="Calibri"/>
      <family val="2"/>
      <scheme val="minor"/>
    </font>
    <font>
      <i/>
      <sz val="9"/>
      <color theme="1"/>
      <name val="Calibri"/>
      <family val="2"/>
      <scheme val="minor"/>
    </font>
    <font>
      <b/>
      <sz val="9"/>
      <color theme="3"/>
      <name val="Calibri"/>
      <family val="2"/>
      <scheme val="minor"/>
    </font>
    <font>
      <b/>
      <sz val="9"/>
      <color rgb="FFC00000"/>
      <name val="Calibri"/>
      <family val="2"/>
      <scheme val="minor"/>
    </font>
    <font>
      <sz val="6"/>
      <color rgb="FFFF0000"/>
      <name val="Calibri"/>
      <family val="2"/>
      <scheme val="minor"/>
    </font>
    <font>
      <b/>
      <sz val="9.5"/>
      <name val="Calibri"/>
      <family val="2"/>
      <scheme val="minor"/>
    </font>
    <font>
      <sz val="9.5"/>
      <name val="Calibri"/>
      <family val="2"/>
      <scheme val="minor"/>
    </font>
    <font>
      <u/>
      <sz val="9.5"/>
      <color indexed="8"/>
      <name val="Calibri"/>
      <family val="2"/>
      <scheme val="minor"/>
    </font>
    <font>
      <sz val="9.5"/>
      <color indexed="8"/>
      <name val="Calibri"/>
      <family val="2"/>
      <scheme val="minor"/>
    </font>
    <font>
      <sz val="9.5"/>
      <color theme="0"/>
      <name val="Calibri"/>
      <family val="2"/>
      <scheme val="minor"/>
    </font>
    <font>
      <b/>
      <u/>
      <sz val="9.5"/>
      <name val="Calibri"/>
      <family val="2"/>
      <scheme val="minor"/>
    </font>
    <font>
      <b/>
      <sz val="7"/>
      <color theme="1"/>
      <name val="Calibri"/>
      <family val="2"/>
      <scheme val="minor"/>
    </font>
    <font>
      <sz val="7"/>
      <color theme="1"/>
      <name val="Calibri"/>
      <family val="2"/>
      <scheme val="minor"/>
    </font>
    <font>
      <sz val="7"/>
      <name val="Calibri"/>
      <family val="2"/>
      <scheme val="minor"/>
    </font>
    <font>
      <b/>
      <sz val="7"/>
      <name val="Calibri"/>
      <family val="2"/>
      <scheme val="minor"/>
    </font>
    <font>
      <b/>
      <sz val="7"/>
      <color theme="3"/>
      <name val="Calibri"/>
      <family val="2"/>
      <scheme val="minor"/>
    </font>
    <font>
      <b/>
      <sz val="7"/>
      <color rgb="FFC00000"/>
      <name val="Calibri"/>
      <family val="2"/>
      <scheme val="minor"/>
    </font>
    <font>
      <sz val="7"/>
      <color rgb="FFFF0000"/>
      <name val="Calibri"/>
      <family val="2"/>
      <scheme val="minor"/>
    </font>
    <font>
      <b/>
      <sz val="6"/>
      <color rgb="FFFF0000"/>
      <name val="Calibri"/>
      <family val="2"/>
      <scheme val="minor"/>
    </font>
    <font>
      <i/>
      <sz val="9"/>
      <color rgb="FFC00000"/>
      <name val="Calibri"/>
      <family val="2"/>
      <scheme val="minor"/>
    </font>
    <font>
      <b/>
      <i/>
      <sz val="9"/>
      <color rgb="FFC00000"/>
      <name val="Calibri"/>
      <family val="2"/>
      <scheme val="minor"/>
    </font>
    <font>
      <sz val="10"/>
      <name val="Arial"/>
      <family val="2"/>
      <charset val="1"/>
    </font>
    <font>
      <b/>
      <sz val="10"/>
      <name val="Arial"/>
      <family val="2"/>
      <charset val="1"/>
    </font>
    <font>
      <sz val="9"/>
      <name val="Calibri"/>
      <family val="2"/>
    </font>
    <font>
      <sz val="7.5"/>
      <name val="Calibri"/>
      <family val="2"/>
      <scheme val="minor"/>
    </font>
    <font>
      <b/>
      <sz val="7.5"/>
      <name val="Calibri"/>
      <family val="2"/>
      <scheme val="minor"/>
    </font>
    <font>
      <b/>
      <i/>
      <sz val="7.5"/>
      <name val="Calibri"/>
      <family val="2"/>
      <scheme val="minor"/>
    </font>
    <font>
      <sz val="7.5"/>
      <color theme="1"/>
      <name val="Calibri"/>
      <family val="2"/>
      <scheme val="minor"/>
    </font>
    <font>
      <b/>
      <sz val="7.5"/>
      <color theme="1"/>
      <name val="Calibri"/>
      <family val="2"/>
      <scheme val="minor"/>
    </font>
    <font>
      <b/>
      <sz val="7.5"/>
      <name val="Calibri"/>
      <family val="2"/>
    </font>
    <font>
      <b/>
      <i/>
      <sz val="9"/>
      <color theme="0"/>
      <name val="Calibri"/>
      <family val="2"/>
      <scheme val="minor"/>
    </font>
    <font>
      <sz val="7"/>
      <color theme="0"/>
      <name val="Calibri"/>
      <family val="2"/>
      <scheme val="minor"/>
    </font>
    <font>
      <sz val="6"/>
      <color theme="0"/>
      <name val="Calibri"/>
      <family val="2"/>
      <scheme val="minor"/>
    </font>
    <font>
      <b/>
      <sz val="6"/>
      <name val="Calibri"/>
      <family val="2"/>
      <scheme val="minor"/>
    </font>
    <font>
      <b/>
      <sz val="7.5"/>
      <color theme="0"/>
      <name val="Arial Narrow"/>
      <family val="2"/>
    </font>
    <font>
      <sz val="7.5"/>
      <color theme="0"/>
      <name val="Calibri"/>
      <family val="2"/>
      <scheme val="minor"/>
    </font>
    <font>
      <sz val="11"/>
      <name val="Dialog"/>
      <charset val="1"/>
    </font>
    <font>
      <b/>
      <sz val="10"/>
      <name val="Arial"/>
      <family val="2"/>
    </font>
    <font>
      <sz val="12"/>
      <name val="Calibri"/>
      <family val="2"/>
    </font>
    <font>
      <sz val="12"/>
      <name val="Symbol"/>
      <family val="1"/>
      <charset val="2"/>
    </font>
    <font>
      <b/>
      <sz val="8"/>
      <name val="Calibri"/>
      <family val="2"/>
    </font>
    <font>
      <sz val="8"/>
      <name val="Calibri"/>
      <family val="2"/>
    </font>
    <font>
      <sz val="11"/>
      <color rgb="FFFF0000"/>
      <name val="Calibri"/>
      <family val="2"/>
      <scheme val="minor"/>
    </font>
    <font>
      <sz val="6"/>
      <name val="Calibri"/>
      <family val="2"/>
      <scheme val="minor"/>
    </font>
    <font>
      <b/>
      <sz val="9.5"/>
      <name val="Calibri"/>
      <family val="2"/>
    </font>
    <font>
      <sz val="9.5"/>
      <name val="Calibri"/>
      <family val="2"/>
    </font>
    <font>
      <b/>
      <sz val="9"/>
      <name val="Calibri"/>
      <family val="2"/>
    </font>
    <font>
      <b/>
      <sz val="14"/>
      <name val="Calibri"/>
      <family val="2"/>
    </font>
    <font>
      <sz val="7.5"/>
      <color rgb="FFFF0000"/>
      <name val="Calibri"/>
      <family val="2"/>
      <scheme val="minor"/>
    </font>
    <font>
      <sz val="8"/>
      <color rgb="FFFF0000"/>
      <name val="Calibri"/>
      <family val="2"/>
      <scheme val="minor"/>
    </font>
    <font>
      <sz val="11"/>
      <name val="Calibri"/>
      <family val="2"/>
      <scheme val="minor"/>
    </font>
    <font>
      <b/>
      <sz val="8"/>
      <name val="Calibri"/>
      <family val="2"/>
      <scheme val="minor"/>
    </font>
    <font>
      <b/>
      <sz val="11"/>
      <color indexed="8"/>
      <name val="Calibri"/>
      <family val="2"/>
      <charset val="238"/>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DDDDD"/>
        <bgColor rgb="FFCCFFCC"/>
      </patternFill>
    </fill>
    <fill>
      <patternFill patternType="solid">
        <fgColor theme="0"/>
        <bgColor rgb="FFCCFFCC"/>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hair">
        <color auto="1"/>
      </right>
      <top style="hair">
        <color auto="1"/>
      </top>
      <bottom style="hair">
        <color auto="1"/>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4">
    <xf numFmtId="0" fontId="0" fillId="0" borderId="0"/>
    <xf numFmtId="0" fontId="4" fillId="0" borderId="0"/>
    <xf numFmtId="0" fontId="3" fillId="0" borderId="0"/>
    <xf numFmtId="9" fontId="5" fillId="0" borderId="0" applyFont="0" applyFill="0" applyBorder="0" applyAlignment="0" applyProtection="0"/>
    <xf numFmtId="0" fontId="2" fillId="0" borderId="0"/>
    <xf numFmtId="9" fontId="6" fillId="0" borderId="0" applyFont="0" applyFill="0" applyBorder="0" applyAlignment="0" applyProtection="0"/>
    <xf numFmtId="0" fontId="1" fillId="0" borderId="0"/>
    <xf numFmtId="0" fontId="40" fillId="0" borderId="0" applyBorder="0" applyProtection="0"/>
    <xf numFmtId="0" fontId="40" fillId="0" borderId="0" applyBorder="0" applyProtection="0"/>
    <xf numFmtId="0" fontId="40" fillId="0" borderId="0" applyBorder="0" applyProtection="0">
      <alignment horizontal="left"/>
    </xf>
    <xf numFmtId="0" fontId="40" fillId="0" borderId="0" applyBorder="0" applyProtection="0"/>
    <xf numFmtId="0" fontId="41" fillId="0" borderId="0" applyBorder="0" applyProtection="0">
      <alignment horizontal="left"/>
    </xf>
    <xf numFmtId="0" fontId="41" fillId="0" borderId="0" applyBorder="0" applyProtection="0"/>
    <xf numFmtId="165" fontId="6" fillId="0" borderId="0" applyFont="0" applyFill="0" applyBorder="0" applyAlignment="0" applyProtection="0"/>
  </cellStyleXfs>
  <cellXfs count="453">
    <xf numFmtId="0" fontId="0" fillId="0" borderId="0" xfId="0"/>
    <xf numFmtId="0" fontId="7" fillId="0" borderId="0" xfId="0" applyFont="1" applyAlignment="1">
      <alignment vertical="top"/>
    </xf>
    <xf numFmtId="0" fontId="7" fillId="0" borderId="0" xfId="0" applyFont="1" applyAlignment="1">
      <alignment vertical="top" wrapText="1"/>
    </xf>
    <xf numFmtId="0" fontId="7" fillId="0" borderId="3" xfId="0" applyFont="1" applyBorder="1" applyAlignment="1">
      <alignment vertical="top" wrapText="1"/>
    </xf>
    <xf numFmtId="0" fontId="9" fillId="0" borderId="3" xfId="0" applyFont="1" applyBorder="1" applyAlignment="1">
      <alignment vertical="top" wrapText="1"/>
    </xf>
    <xf numFmtId="0" fontId="10" fillId="2" borderId="3" xfId="0" applyFont="1" applyFill="1" applyBorder="1" applyAlignment="1" applyProtection="1">
      <alignment vertical="top" wrapText="1"/>
      <protection locked="0"/>
    </xf>
    <xf numFmtId="3" fontId="7" fillId="0" borderId="0" xfId="0" applyNumberFormat="1" applyFont="1" applyAlignment="1">
      <alignment vertical="top"/>
    </xf>
    <xf numFmtId="3" fontId="7" fillId="0" borderId="0" xfId="0" applyNumberFormat="1" applyFont="1" applyAlignment="1">
      <alignment horizontal="center" vertical="top"/>
    </xf>
    <xf numFmtId="3" fontId="10" fillId="0" borderId="0" xfId="0" applyNumberFormat="1" applyFont="1" applyAlignment="1">
      <alignment vertical="top"/>
    </xf>
    <xf numFmtId="3" fontId="10" fillId="0" borderId="0" xfId="0" applyNumberFormat="1" applyFont="1" applyAlignment="1">
      <alignment vertical="top" wrapText="1"/>
    </xf>
    <xf numFmtId="0" fontId="9" fillId="0" borderId="3" xfId="0" applyFont="1" applyBorder="1" applyAlignment="1">
      <alignment horizontal="center" vertical="center" wrapText="1"/>
    </xf>
    <xf numFmtId="3" fontId="9" fillId="0" borderId="3" xfId="0" applyNumberFormat="1" applyFont="1" applyBorder="1" applyAlignment="1">
      <alignment horizontal="center" vertical="center" wrapText="1"/>
    </xf>
    <xf numFmtId="3" fontId="10" fillId="2" borderId="3" xfId="0" applyNumberFormat="1" applyFont="1" applyFill="1" applyBorder="1" applyAlignment="1" applyProtection="1">
      <alignment vertical="top" wrapText="1"/>
      <protection locked="0"/>
    </xf>
    <xf numFmtId="9" fontId="10" fillId="0" borderId="3" xfId="5" applyFont="1" applyBorder="1" applyAlignment="1" applyProtection="1">
      <alignment vertical="top" wrapText="1"/>
    </xf>
    <xf numFmtId="3" fontId="7" fillId="0" borderId="3" xfId="0" applyNumberFormat="1" applyFont="1" applyBorder="1" applyAlignment="1">
      <alignment vertical="top"/>
    </xf>
    <xf numFmtId="3" fontId="9" fillId="0" borderId="3" xfId="0" applyNumberFormat="1" applyFont="1" applyBorder="1" applyAlignment="1">
      <alignment vertical="top"/>
    </xf>
    <xf numFmtId="9" fontId="9" fillId="0" borderId="3" xfId="5" applyFont="1" applyBorder="1" applyAlignment="1" applyProtection="1">
      <alignment vertical="top" wrapText="1"/>
    </xf>
    <xf numFmtId="0" fontId="10" fillId="3" borderId="3" xfId="0" applyFont="1" applyFill="1" applyBorder="1" applyAlignment="1">
      <alignment horizontal="center" vertical="center" wrapText="1"/>
    </xf>
    <xf numFmtId="4" fontId="10" fillId="0" borderId="3" xfId="0" applyNumberFormat="1" applyFont="1" applyBorder="1" applyAlignment="1">
      <alignment vertical="top" wrapText="1"/>
    </xf>
    <xf numFmtId="0" fontId="9" fillId="3" borderId="3" xfId="0" applyFont="1" applyFill="1" applyBorder="1" applyAlignment="1">
      <alignment horizontal="center" vertical="center"/>
    </xf>
    <xf numFmtId="0" fontId="7" fillId="3" borderId="0" xfId="0" applyFont="1" applyFill="1" applyAlignment="1">
      <alignment vertical="top"/>
    </xf>
    <xf numFmtId="3" fontId="10" fillId="3" borderId="0" xfId="0" applyNumberFormat="1" applyFont="1" applyFill="1" applyAlignment="1">
      <alignment vertical="top" wrapText="1"/>
    </xf>
    <xf numFmtId="9" fontId="8" fillId="0" borderId="6" xfId="5" applyFont="1" applyBorder="1" applyAlignment="1" applyProtection="1">
      <alignment vertical="top"/>
    </xf>
    <xf numFmtId="9" fontId="8" fillId="0" borderId="0" xfId="5" applyFont="1" applyBorder="1" applyAlignment="1" applyProtection="1">
      <alignment vertical="top"/>
    </xf>
    <xf numFmtId="4" fontId="7" fillId="2" borderId="3" xfId="1" applyNumberFormat="1" applyFont="1" applyFill="1" applyBorder="1" applyAlignment="1" applyProtection="1">
      <alignment horizontal="right" vertical="top"/>
      <protection locked="0"/>
    </xf>
    <xf numFmtId="9" fontId="18" fillId="0" borderId="0" xfId="5" applyFont="1" applyBorder="1" applyAlignment="1" applyProtection="1">
      <alignment horizontal="right" vertical="top"/>
    </xf>
    <xf numFmtId="0" fontId="9" fillId="3" borderId="0" xfId="0" applyFont="1" applyFill="1" applyAlignment="1">
      <alignment horizontal="center" vertical="center"/>
    </xf>
    <xf numFmtId="0" fontId="24" fillId="0" borderId="0" xfId="0" applyFont="1"/>
    <xf numFmtId="0" fontId="25" fillId="0" borderId="0" xfId="0" applyFont="1"/>
    <xf numFmtId="10" fontId="24" fillId="4" borderId="0" xfId="0" applyNumberFormat="1" applyFont="1" applyFill="1"/>
    <xf numFmtId="0" fontId="25" fillId="0" borderId="0" xfId="0" applyFont="1" applyAlignment="1">
      <alignment vertical="top" wrapText="1"/>
    </xf>
    <xf numFmtId="0" fontId="25" fillId="0" borderId="0" xfId="0" applyFont="1" applyAlignment="1">
      <alignment horizontal="left" vertical="top" wrapText="1"/>
    </xf>
    <xf numFmtId="0" fontId="29" fillId="0" borderId="0" xfId="0" applyFont="1" applyAlignment="1">
      <alignment vertical="top" wrapText="1"/>
    </xf>
    <xf numFmtId="0" fontId="29" fillId="0" borderId="0" xfId="0" applyFont="1"/>
    <xf numFmtId="9" fontId="24" fillId="0" borderId="0" xfId="0" applyNumberFormat="1" applyFont="1"/>
    <xf numFmtId="4" fontId="28" fillId="0" borderId="0" xfId="0" applyNumberFormat="1" applyFont="1"/>
    <xf numFmtId="4" fontId="7" fillId="2" borderId="3" xfId="0" applyNumberFormat="1" applyFont="1" applyFill="1" applyBorder="1" applyAlignment="1" applyProtection="1">
      <alignment horizontal="right" vertical="center" wrapText="1"/>
      <protection locked="0"/>
    </xf>
    <xf numFmtId="0" fontId="10" fillId="0" borderId="3" xfId="1" applyFont="1" applyBorder="1" applyAlignment="1">
      <alignment vertical="top" wrapText="1"/>
    </xf>
    <xf numFmtId="4" fontId="10" fillId="0" borderId="3" xfId="1" applyNumberFormat="1" applyFont="1" applyBorder="1" applyAlignment="1">
      <alignment horizontal="right" vertical="top"/>
    </xf>
    <xf numFmtId="0" fontId="10" fillId="0" borderId="3" xfId="1" applyFont="1" applyBorder="1" applyAlignment="1">
      <alignment vertical="top"/>
    </xf>
    <xf numFmtId="4" fontId="10" fillId="0" borderId="3" xfId="1" applyNumberFormat="1" applyFont="1" applyBorder="1" applyAlignment="1">
      <alignment vertical="top"/>
    </xf>
    <xf numFmtId="0" fontId="10" fillId="0" borderId="0" xfId="1" applyFont="1" applyAlignment="1">
      <alignment vertical="top"/>
    </xf>
    <xf numFmtId="0" fontId="9" fillId="0" borderId="3" xfId="1" applyFont="1" applyBorder="1" applyAlignment="1">
      <alignment horizontal="center" vertical="top"/>
    </xf>
    <xf numFmtId="0" fontId="9" fillId="0" borderId="3" xfId="1" applyFont="1" applyBorder="1" applyAlignment="1">
      <alignment vertical="top" wrapText="1"/>
    </xf>
    <xf numFmtId="0" fontId="9" fillId="0" borderId="3" xfId="1" applyFont="1" applyBorder="1" applyAlignment="1">
      <alignment horizontal="right" vertical="top"/>
    </xf>
    <xf numFmtId="4" fontId="8" fillId="0" borderId="3" xfId="1" applyNumberFormat="1" applyFont="1" applyBorder="1" applyAlignment="1">
      <alignment horizontal="center" vertical="center" wrapText="1"/>
    </xf>
    <xf numFmtId="4" fontId="9" fillId="0" borderId="5" xfId="1" applyNumberFormat="1" applyFont="1" applyBorder="1" applyAlignment="1">
      <alignment vertical="top"/>
    </xf>
    <xf numFmtId="49" fontId="8" fillId="0" borderId="3" xfId="1" applyNumberFormat="1" applyFont="1" applyBorder="1" applyAlignment="1">
      <alignment horizontal="center" vertical="top"/>
    </xf>
    <xf numFmtId="4" fontId="7" fillId="3" borderId="3" xfId="0" applyNumberFormat="1" applyFont="1" applyFill="1" applyBorder="1" applyAlignment="1">
      <alignment horizontal="right" vertical="center" wrapText="1"/>
    </xf>
    <xf numFmtId="4" fontId="9" fillId="3" borderId="3" xfId="0" applyNumberFormat="1" applyFont="1" applyFill="1" applyBorder="1" applyAlignment="1">
      <alignment horizontal="right" vertical="center"/>
    </xf>
    <xf numFmtId="4" fontId="7" fillId="3" borderId="3" xfId="1" applyNumberFormat="1" applyFont="1" applyFill="1" applyBorder="1" applyAlignment="1">
      <alignment horizontal="right" vertical="top"/>
    </xf>
    <xf numFmtId="0" fontId="7" fillId="3" borderId="3" xfId="1" applyFont="1" applyFill="1" applyBorder="1" applyAlignment="1">
      <alignment vertical="top" wrapText="1"/>
    </xf>
    <xf numFmtId="49" fontId="21" fillId="3" borderId="3" xfId="1" applyNumberFormat="1" applyFont="1" applyFill="1" applyBorder="1" applyAlignment="1">
      <alignment horizontal="center" vertical="top"/>
    </xf>
    <xf numFmtId="0" fontId="21" fillId="3" borderId="3" xfId="1" applyFont="1" applyFill="1" applyBorder="1" applyAlignment="1">
      <alignment vertical="top" wrapText="1"/>
    </xf>
    <xf numFmtId="4" fontId="21" fillId="3" borderId="3" xfId="1" applyNumberFormat="1" applyFont="1" applyFill="1" applyBorder="1" applyAlignment="1">
      <alignment horizontal="right" vertical="top"/>
    </xf>
    <xf numFmtId="0" fontId="21" fillId="3" borderId="3" xfId="0" applyFont="1" applyFill="1" applyBorder="1" applyAlignment="1">
      <alignment horizontal="center" vertical="center"/>
    </xf>
    <xf numFmtId="0" fontId="21" fillId="3" borderId="0" xfId="1" applyFont="1" applyFill="1" applyAlignment="1">
      <alignment vertical="top"/>
    </xf>
    <xf numFmtId="49" fontId="7" fillId="0" borderId="3" xfId="1" applyNumberFormat="1" applyFont="1" applyBorder="1" applyAlignment="1">
      <alignment horizontal="center" vertical="top"/>
    </xf>
    <xf numFmtId="0" fontId="7" fillId="3" borderId="3" xfId="0" applyFont="1" applyFill="1" applyBorder="1" applyAlignment="1">
      <alignment vertical="top" wrapText="1"/>
    </xf>
    <xf numFmtId="0" fontId="21" fillId="3" borderId="3" xfId="1" applyFont="1" applyFill="1" applyBorder="1" applyAlignment="1">
      <alignment horizontal="center" vertical="top"/>
    </xf>
    <xf numFmtId="2" fontId="7" fillId="0" borderId="3" xfId="1" applyNumberFormat="1" applyFont="1" applyBorder="1" applyAlignment="1">
      <alignment horizontal="center" vertical="top"/>
    </xf>
    <xf numFmtId="49" fontId="10" fillId="0" borderId="3" xfId="0" applyNumberFormat="1" applyFont="1" applyBorder="1" applyAlignment="1">
      <alignment horizontal="center" vertical="center" wrapText="1"/>
    </xf>
    <xf numFmtId="4" fontId="10" fillId="0" borderId="3" xfId="0" applyNumberFormat="1" applyFont="1" applyBorder="1" applyAlignment="1">
      <alignment horizontal="right" vertical="center" wrapText="1"/>
    </xf>
    <xf numFmtId="49" fontId="8" fillId="3" borderId="3" xfId="1" applyNumberFormat="1" applyFont="1" applyFill="1" applyBorder="1" applyAlignment="1">
      <alignment horizontal="center" vertical="top"/>
    </xf>
    <xf numFmtId="0" fontId="10" fillId="3" borderId="0" xfId="1" applyFont="1" applyFill="1" applyAlignment="1">
      <alignment vertical="top"/>
    </xf>
    <xf numFmtId="0" fontId="8" fillId="3" borderId="3" xfId="1" applyFont="1" applyFill="1" applyBorder="1" applyAlignment="1">
      <alignment vertical="top" wrapText="1"/>
    </xf>
    <xf numFmtId="4" fontId="8" fillId="3" borderId="3" xfId="1" applyNumberFormat="1" applyFont="1" applyFill="1" applyBorder="1" applyAlignment="1">
      <alignment horizontal="right" vertical="top"/>
    </xf>
    <xf numFmtId="0" fontId="9" fillId="0" borderId="0" xfId="1" applyFont="1" applyAlignment="1">
      <alignment vertical="top"/>
    </xf>
    <xf numFmtId="0" fontId="22" fillId="3" borderId="0" xfId="1" applyFont="1" applyFill="1" applyAlignment="1">
      <alignment vertical="top"/>
    </xf>
    <xf numFmtId="0" fontId="9" fillId="0" borderId="3" xfId="1" applyFont="1" applyBorder="1" applyAlignment="1">
      <alignment horizontal="center" vertical="top" wrapText="1"/>
    </xf>
    <xf numFmtId="0" fontId="9" fillId="0" borderId="3" xfId="1" applyFont="1" applyBorder="1" applyAlignment="1">
      <alignment horizontal="right" vertical="top" wrapText="1"/>
    </xf>
    <xf numFmtId="4" fontId="17" fillId="0" borderId="0" xfId="1" applyNumberFormat="1" applyFont="1" applyAlignment="1">
      <alignment horizontal="right" vertical="top"/>
    </xf>
    <xf numFmtId="4" fontId="7" fillId="0" borderId="0" xfId="1" applyNumberFormat="1" applyFont="1" applyAlignment="1">
      <alignment horizontal="right" vertical="top"/>
    </xf>
    <xf numFmtId="0" fontId="10" fillId="0" borderId="3" xfId="1" applyFont="1" applyBorder="1" applyAlignment="1">
      <alignment horizontal="center" vertical="top" wrapText="1"/>
    </xf>
    <xf numFmtId="4" fontId="9" fillId="0" borderId="3" xfId="1" applyNumberFormat="1" applyFont="1" applyBorder="1" applyAlignment="1">
      <alignment horizontal="right" vertical="top"/>
    </xf>
    <xf numFmtId="4" fontId="18" fillId="0" borderId="0" xfId="1" applyNumberFormat="1" applyFont="1" applyAlignment="1">
      <alignment horizontal="right" vertical="top"/>
    </xf>
    <xf numFmtId="4" fontId="8" fillId="0" borderId="3" xfId="1" applyNumberFormat="1" applyFont="1" applyBorder="1" applyAlignment="1">
      <alignment horizontal="right" vertical="top"/>
    </xf>
    <xf numFmtId="0" fontId="20" fillId="3" borderId="0" xfId="0" applyFont="1" applyFill="1" applyAlignment="1">
      <alignment vertical="center"/>
    </xf>
    <xf numFmtId="0" fontId="7" fillId="3" borderId="0" xfId="1" applyFont="1" applyFill="1" applyAlignment="1">
      <alignment horizontal="right" vertical="top"/>
    </xf>
    <xf numFmtId="0" fontId="23" fillId="0" borderId="0" xfId="1" applyFont="1" applyAlignment="1">
      <alignment vertical="top"/>
    </xf>
    <xf numFmtId="4" fontId="10" fillId="3" borderId="3" xfId="1" applyNumberFormat="1" applyFont="1" applyFill="1" applyBorder="1" applyAlignment="1">
      <alignment horizontal="right" vertical="top"/>
    </xf>
    <xf numFmtId="4" fontId="13" fillId="0" borderId="0" xfId="1" applyNumberFormat="1" applyFont="1" applyAlignment="1">
      <alignment horizontal="right" vertical="top"/>
    </xf>
    <xf numFmtId="4" fontId="10" fillId="3" borderId="3" xfId="1" applyNumberFormat="1" applyFont="1" applyFill="1" applyBorder="1" applyAlignment="1">
      <alignment vertical="top" wrapText="1"/>
    </xf>
    <xf numFmtId="4" fontId="10" fillId="0" borderId="3" xfId="1" applyNumberFormat="1" applyFont="1" applyBorder="1" applyAlignment="1">
      <alignment horizontal="center" vertical="center" wrapText="1"/>
    </xf>
    <xf numFmtId="4" fontId="10" fillId="3" borderId="0" xfId="1" applyNumberFormat="1" applyFont="1" applyFill="1" applyAlignment="1">
      <alignment vertical="top"/>
    </xf>
    <xf numFmtId="49" fontId="10" fillId="0" borderId="0" xfId="1" applyNumberFormat="1" applyFont="1" applyAlignment="1">
      <alignment horizontal="center" vertical="top"/>
    </xf>
    <xf numFmtId="0" fontId="10" fillId="0" borderId="0" xfId="1" applyFont="1" applyAlignment="1">
      <alignment vertical="top" wrapText="1"/>
    </xf>
    <xf numFmtId="4" fontId="10" fillId="0" borderId="0" xfId="1" applyNumberFormat="1" applyFont="1" applyAlignment="1">
      <alignment horizontal="right" vertical="top"/>
    </xf>
    <xf numFmtId="4" fontId="10" fillId="0" borderId="0" xfId="1" applyNumberFormat="1" applyFont="1" applyAlignment="1">
      <alignment vertical="top"/>
    </xf>
    <xf numFmtId="4" fontId="10" fillId="2" borderId="3" xfId="1" applyNumberFormat="1" applyFont="1" applyFill="1" applyBorder="1" applyAlignment="1" applyProtection="1">
      <alignment vertical="top"/>
      <protection locked="0"/>
    </xf>
    <xf numFmtId="4" fontId="10" fillId="2" borderId="5" xfId="1" applyNumberFormat="1" applyFont="1" applyFill="1" applyBorder="1" applyAlignment="1" applyProtection="1">
      <alignment vertical="top"/>
      <protection locked="0"/>
    </xf>
    <xf numFmtId="4" fontId="9" fillId="2" borderId="3" xfId="0" applyNumberFormat="1" applyFont="1" applyFill="1" applyBorder="1" applyAlignment="1" applyProtection="1">
      <alignment horizontal="center" vertical="center" wrapText="1"/>
      <protection locked="0"/>
    </xf>
    <xf numFmtId="4" fontId="9" fillId="3" borderId="3" xfId="0" applyNumberFormat="1" applyFont="1" applyFill="1" applyBorder="1" applyAlignment="1">
      <alignment horizontal="center" vertical="center"/>
    </xf>
    <xf numFmtId="0" fontId="29" fillId="0" borderId="0" xfId="0" applyFont="1" applyAlignment="1">
      <alignment horizontal="center" vertical="top" wrapText="1"/>
    </xf>
    <xf numFmtId="49" fontId="22" fillId="4" borderId="3" xfId="1" applyNumberFormat="1" applyFont="1" applyFill="1" applyBorder="1" applyAlignment="1">
      <alignment horizontal="center" vertical="top"/>
    </xf>
    <xf numFmtId="0" fontId="22" fillId="4" borderId="3" xfId="1" applyFont="1" applyFill="1" applyBorder="1" applyAlignment="1">
      <alignment vertical="top" wrapText="1"/>
    </xf>
    <xf numFmtId="4" fontId="22" fillId="4" borderId="3" xfId="1" applyNumberFormat="1" applyFont="1" applyFill="1" applyBorder="1" applyAlignment="1">
      <alignment horizontal="right" vertical="top"/>
    </xf>
    <xf numFmtId="0" fontId="21" fillId="4" borderId="3" xfId="1" applyFont="1" applyFill="1" applyBorder="1" applyAlignment="1">
      <alignment horizontal="center" vertical="top"/>
    </xf>
    <xf numFmtId="0" fontId="21" fillId="4" borderId="3" xfId="1" applyFont="1" applyFill="1" applyBorder="1" applyAlignment="1">
      <alignment vertical="top" wrapText="1"/>
    </xf>
    <xf numFmtId="4" fontId="21" fillId="4" borderId="3" xfId="1" applyNumberFormat="1" applyFont="1" applyFill="1" applyBorder="1" applyAlignment="1">
      <alignment horizontal="right" vertical="top"/>
    </xf>
    <xf numFmtId="0" fontId="10" fillId="0" borderId="0" xfId="1" applyFont="1" applyAlignment="1">
      <alignment horizontal="center" vertical="top" wrapText="1"/>
    </xf>
    <xf numFmtId="0" fontId="9" fillId="0" borderId="0" xfId="1" applyFont="1" applyAlignment="1">
      <alignment vertical="top" wrapText="1"/>
    </xf>
    <xf numFmtId="4" fontId="9" fillId="0" borderId="0" xfId="1" applyNumberFormat="1" applyFont="1" applyAlignment="1">
      <alignment horizontal="right" vertical="top"/>
    </xf>
    <xf numFmtId="0" fontId="15" fillId="3" borderId="3" xfId="0" applyFont="1" applyFill="1" applyBorder="1" applyAlignment="1">
      <alignment horizontal="center" vertical="center" wrapText="1"/>
    </xf>
    <xf numFmtId="0" fontId="7" fillId="0" borderId="0" xfId="0" applyFont="1" applyAlignment="1">
      <alignment wrapText="1"/>
    </xf>
    <xf numFmtId="0" fontId="8" fillId="0" borderId="0" xfId="0" applyFont="1" applyAlignment="1">
      <alignment vertical="center"/>
    </xf>
    <xf numFmtId="2" fontId="8" fillId="0" borderId="0" xfId="0" applyNumberFormat="1" applyFont="1" applyAlignment="1">
      <alignment vertical="center" wrapText="1"/>
    </xf>
    <xf numFmtId="10" fontId="17" fillId="3" borderId="0" xfId="1" applyNumberFormat="1" applyFont="1" applyFill="1" applyAlignment="1">
      <alignment horizontal="right" vertical="top"/>
    </xf>
    <xf numFmtId="0" fontId="14" fillId="0" borderId="3" xfId="0" applyFont="1" applyBorder="1" applyAlignment="1">
      <alignment horizontal="center" vertical="center" wrapText="1"/>
    </xf>
    <xf numFmtId="0" fontId="39" fillId="0" borderId="3" xfId="0" applyFont="1" applyBorder="1" applyAlignment="1">
      <alignment horizontal="center" vertical="center" wrapText="1"/>
    </xf>
    <xf numFmtId="0" fontId="7" fillId="0" borderId="0" xfId="0" applyFont="1" applyAlignment="1">
      <alignment horizontal="center" vertical="center" wrapText="1"/>
    </xf>
    <xf numFmtId="0" fontId="15" fillId="0" borderId="3" xfId="0" applyFont="1" applyBorder="1" applyAlignment="1">
      <alignment horizontal="center" vertical="center" wrapText="1"/>
    </xf>
    <xf numFmtId="0" fontId="38" fillId="0" borderId="3" xfId="0" applyFont="1" applyBorder="1" applyAlignment="1">
      <alignment horizontal="center" vertical="center" wrapText="1"/>
    </xf>
    <xf numFmtId="0" fontId="7" fillId="0" borderId="0" xfId="0" applyFont="1" applyAlignment="1">
      <alignment horizontal="center" wrapText="1"/>
    </xf>
    <xf numFmtId="0" fontId="7" fillId="0" borderId="3" xfId="0" applyFont="1" applyBorder="1" applyAlignment="1">
      <alignment horizontal="center" wrapText="1"/>
    </xf>
    <xf numFmtId="0" fontId="16" fillId="0" borderId="3" xfId="0" applyFont="1" applyBorder="1" applyAlignment="1">
      <alignment wrapText="1"/>
    </xf>
    <xf numFmtId="0" fontId="7" fillId="0" borderId="3" xfId="0" applyFont="1" applyBorder="1" applyAlignment="1">
      <alignment wrapText="1"/>
    </xf>
    <xf numFmtId="4" fontId="7" fillId="0" borderId="3" xfId="0" applyNumberFormat="1" applyFont="1" applyBorder="1" applyAlignment="1">
      <alignment wrapText="1"/>
    </xf>
    <xf numFmtId="4" fontId="8" fillId="3" borderId="3" xfId="0" applyNumberFormat="1" applyFont="1" applyFill="1" applyBorder="1" applyAlignment="1">
      <alignment horizontal="right" vertical="center"/>
    </xf>
    <xf numFmtId="0" fontId="8" fillId="3" borderId="3" xfId="0" applyFont="1" applyFill="1" applyBorder="1" applyAlignment="1">
      <alignment horizontal="center" vertical="center"/>
    </xf>
    <xf numFmtId="0" fontId="7" fillId="0" borderId="0" xfId="1" applyFont="1" applyAlignment="1">
      <alignment vertical="top"/>
    </xf>
    <xf numFmtId="4" fontId="7" fillId="2" borderId="3" xfId="1" applyNumberFormat="1" applyFont="1" applyFill="1" applyBorder="1" applyAlignment="1" applyProtection="1">
      <alignment vertical="top"/>
      <protection locked="0"/>
    </xf>
    <xf numFmtId="49" fontId="7" fillId="0" borderId="3" xfId="0" applyNumberFormat="1" applyFont="1" applyBorder="1" applyAlignment="1">
      <alignment horizontal="center" vertical="center" wrapText="1"/>
    </xf>
    <xf numFmtId="4" fontId="7" fillId="0" borderId="3" xfId="0" applyNumberFormat="1" applyFont="1" applyBorder="1" applyAlignment="1">
      <alignment horizontal="right" vertical="center" wrapText="1"/>
    </xf>
    <xf numFmtId="4" fontId="7" fillId="0" borderId="3" xfId="1" applyNumberFormat="1" applyFont="1" applyBorder="1" applyAlignment="1">
      <alignment vertical="top"/>
    </xf>
    <xf numFmtId="9" fontId="19" fillId="0" borderId="3" xfId="5" applyFont="1" applyFill="1" applyBorder="1" applyAlignment="1" applyProtection="1">
      <alignment horizontal="center" vertical="center"/>
    </xf>
    <xf numFmtId="4" fontId="19" fillId="0" borderId="3" xfId="5" applyNumberFormat="1" applyFont="1" applyFill="1" applyBorder="1" applyAlignment="1" applyProtection="1">
      <alignment horizontal="center" vertical="center"/>
    </xf>
    <xf numFmtId="4" fontId="9" fillId="3" borderId="3" xfId="0" applyNumberFormat="1" applyFont="1" applyFill="1" applyBorder="1" applyAlignment="1">
      <alignment horizontal="center" vertical="center" wrapText="1"/>
    </xf>
    <xf numFmtId="4" fontId="10" fillId="2" borderId="3" xfId="0" applyNumberFormat="1" applyFont="1" applyFill="1" applyBorder="1" applyAlignment="1" applyProtection="1">
      <alignment horizontal="center" vertical="center" wrapText="1"/>
      <protection locked="0"/>
    </xf>
    <xf numFmtId="4" fontId="10" fillId="3" borderId="3" xfId="0" applyNumberFormat="1" applyFont="1" applyFill="1" applyBorder="1" applyAlignment="1">
      <alignment horizontal="center" vertical="center" wrapText="1"/>
    </xf>
    <xf numFmtId="4" fontId="10" fillId="2" borderId="3" xfId="1" applyNumberFormat="1" applyFont="1" applyFill="1" applyBorder="1" applyAlignment="1" applyProtection="1">
      <alignment horizontal="center" vertical="center"/>
      <protection locked="0"/>
    </xf>
    <xf numFmtId="0" fontId="43" fillId="0" borderId="0" xfId="0" applyFont="1"/>
    <xf numFmtId="0" fontId="43" fillId="0" borderId="0" xfId="0" applyFont="1" applyAlignment="1">
      <alignment horizontal="center" vertical="center"/>
    </xf>
    <xf numFmtId="0" fontId="43" fillId="0" borderId="3" xfId="0" applyFont="1" applyBorder="1" applyAlignment="1">
      <alignment horizontal="center" vertical="center"/>
    </xf>
    <xf numFmtId="0" fontId="44" fillId="0" borderId="3" xfId="0" applyFont="1" applyBorder="1" applyAlignment="1">
      <alignment horizontal="left" vertical="distributed" wrapText="1"/>
    </xf>
    <xf numFmtId="4" fontId="45" fillId="0" borderId="3" xfId="0" applyNumberFormat="1" applyFont="1" applyBorder="1" applyAlignment="1">
      <alignment horizontal="center" vertical="center" wrapText="1"/>
    </xf>
    <xf numFmtId="4" fontId="43" fillId="0" borderId="3" xfId="0" applyNumberFormat="1" applyFont="1" applyBorder="1" applyAlignment="1">
      <alignment horizontal="center" vertical="center"/>
    </xf>
    <xf numFmtId="0" fontId="44" fillId="0" borderId="3" xfId="0" applyFont="1" applyBorder="1" applyAlignment="1">
      <alignment horizontal="center" vertical="distributed" wrapText="1"/>
    </xf>
    <xf numFmtId="0" fontId="43" fillId="4" borderId="3" xfId="0" applyFont="1" applyFill="1" applyBorder="1" applyAlignment="1">
      <alignment horizontal="center" vertical="center"/>
    </xf>
    <xf numFmtId="0" fontId="44" fillId="4" borderId="3" xfId="0" applyFont="1" applyFill="1" applyBorder="1" applyAlignment="1">
      <alignment vertical="top" wrapText="1"/>
    </xf>
    <xf numFmtId="4" fontId="45" fillId="4" borderId="3" xfId="0" applyNumberFormat="1" applyFont="1" applyFill="1" applyBorder="1" applyAlignment="1">
      <alignment horizontal="center"/>
    </xf>
    <xf numFmtId="4" fontId="44" fillId="2" borderId="3" xfId="0" applyNumberFormat="1" applyFont="1" applyFill="1" applyBorder="1" applyAlignment="1" applyProtection="1">
      <alignment horizontal="left" vertical="center" wrapText="1"/>
      <protection locked="0"/>
    </xf>
    <xf numFmtId="4" fontId="43" fillId="2" borderId="3" xfId="0" applyNumberFormat="1" applyFont="1" applyFill="1" applyBorder="1" applyAlignment="1" applyProtection="1">
      <alignment horizontal="right" vertical="center" wrapText="1"/>
      <protection locked="0"/>
    </xf>
    <xf numFmtId="3" fontId="43" fillId="3" borderId="3" xfId="0" applyNumberFormat="1" applyFont="1" applyFill="1" applyBorder="1" applyAlignment="1">
      <alignment vertical="top" wrapText="1"/>
    </xf>
    <xf numFmtId="0" fontId="43" fillId="3" borderId="0" xfId="0" applyFont="1" applyFill="1" applyAlignment="1">
      <alignment horizontal="center" vertical="center"/>
    </xf>
    <xf numFmtId="3" fontId="44" fillId="0" borderId="0" xfId="0" applyNumberFormat="1" applyFont="1" applyAlignment="1">
      <alignment horizontal="center" vertical="center"/>
    </xf>
    <xf numFmtId="3" fontId="44" fillId="0" borderId="3" xfId="0" applyNumberFormat="1" applyFont="1" applyBorder="1" applyAlignment="1">
      <alignment horizontal="center" vertical="center"/>
    </xf>
    <xf numFmtId="3" fontId="44" fillId="0" borderId="3" xfId="0" applyNumberFormat="1" applyFont="1" applyBorder="1" applyAlignment="1">
      <alignment vertical="top" wrapText="1"/>
    </xf>
    <xf numFmtId="4" fontId="44" fillId="0" borderId="3" xfId="0" applyNumberFormat="1" applyFont="1" applyBorder="1" applyAlignment="1">
      <alignment horizontal="center"/>
    </xf>
    <xf numFmtId="3" fontId="43" fillId="0" borderId="0" xfId="0" applyNumberFormat="1" applyFont="1" applyAlignment="1">
      <alignment horizontal="center" vertical="center"/>
    </xf>
    <xf numFmtId="3" fontId="43" fillId="0" borderId="3" xfId="0" applyNumberFormat="1" applyFont="1" applyBorder="1" applyAlignment="1">
      <alignment horizontal="center" vertical="center"/>
    </xf>
    <xf numFmtId="3" fontId="43" fillId="0" borderId="3" xfId="0" applyNumberFormat="1" applyFont="1" applyBorder="1" applyAlignment="1">
      <alignment vertical="top" wrapText="1"/>
    </xf>
    <xf numFmtId="3" fontId="44" fillId="4" borderId="3" xfId="0" applyNumberFormat="1" applyFont="1" applyFill="1" applyBorder="1" applyAlignment="1">
      <alignment vertical="top" wrapText="1"/>
    </xf>
    <xf numFmtId="4" fontId="43" fillId="0" borderId="0" xfId="0" applyNumberFormat="1" applyFont="1" applyAlignment="1">
      <alignment vertical="top" wrapText="1"/>
    </xf>
    <xf numFmtId="3" fontId="43" fillId="0" borderId="0" xfId="0" applyNumberFormat="1" applyFont="1" applyAlignment="1">
      <alignment horizontal="right" vertical="top"/>
    </xf>
    <xf numFmtId="0" fontId="46" fillId="0" borderId="0" xfId="0" applyFont="1" applyAlignment="1">
      <alignment horizontal="center" vertical="center"/>
    </xf>
    <xf numFmtId="4" fontId="46" fillId="0" borderId="0" xfId="0" applyNumberFormat="1" applyFont="1" applyAlignment="1">
      <alignment horizontal="center" vertical="center"/>
    </xf>
    <xf numFmtId="4" fontId="46" fillId="0" borderId="0" xfId="0" applyNumberFormat="1" applyFont="1" applyAlignment="1">
      <alignment horizontal="center" vertical="top"/>
    </xf>
    <xf numFmtId="4" fontId="47" fillId="0" borderId="2" xfId="0" applyNumberFormat="1" applyFont="1" applyBorder="1" applyAlignment="1">
      <alignment horizontal="center" vertical="distributed"/>
    </xf>
    <xf numFmtId="4" fontId="46" fillId="0" borderId="0" xfId="0" applyNumberFormat="1" applyFont="1" applyAlignment="1" applyProtection="1">
      <alignment horizontal="center" vertical="top"/>
      <protection hidden="1"/>
    </xf>
    <xf numFmtId="0" fontId="46" fillId="0" borderId="3" xfId="4" applyFont="1" applyBorder="1" applyAlignment="1" applyProtection="1">
      <alignment horizontal="center" vertical="center" wrapText="1"/>
      <protection hidden="1"/>
    </xf>
    <xf numFmtId="4" fontId="46" fillId="0" borderId="3" xfId="0" applyNumberFormat="1" applyFont="1" applyBorder="1" applyAlignment="1" applyProtection="1">
      <alignment horizontal="center" vertical="center" wrapText="1"/>
      <protection hidden="1"/>
    </xf>
    <xf numFmtId="0" fontId="43" fillId="0" borderId="3" xfId="0" applyFont="1" applyBorder="1" applyProtection="1">
      <protection hidden="1"/>
    </xf>
    <xf numFmtId="4" fontId="43" fillId="0" borderId="0" xfId="0" applyNumberFormat="1" applyFont="1" applyAlignment="1" applyProtection="1">
      <alignment vertical="top"/>
      <protection hidden="1"/>
    </xf>
    <xf numFmtId="4" fontId="43" fillId="0" borderId="3" xfId="0" applyNumberFormat="1" applyFont="1" applyBorder="1" applyAlignment="1" applyProtection="1">
      <alignment horizontal="left" vertical="top" wrapText="1"/>
      <protection hidden="1"/>
    </xf>
    <xf numFmtId="14" fontId="43" fillId="0" borderId="3" xfId="0" applyNumberFormat="1" applyFont="1" applyBorder="1" applyProtection="1">
      <protection hidden="1"/>
    </xf>
    <xf numFmtId="4" fontId="44" fillId="0" borderId="0" xfId="0" applyNumberFormat="1" applyFont="1" applyAlignment="1" applyProtection="1">
      <alignment vertical="top"/>
      <protection hidden="1"/>
    </xf>
    <xf numFmtId="4" fontId="44" fillId="0" borderId="3" xfId="0" applyNumberFormat="1" applyFont="1" applyBorder="1" applyAlignment="1" applyProtection="1">
      <alignment horizontal="left" vertical="top" wrapText="1"/>
      <protection hidden="1"/>
    </xf>
    <xf numFmtId="0" fontId="44" fillId="0" borderId="3" xfId="0" applyFont="1" applyBorder="1" applyProtection="1">
      <protection hidden="1"/>
    </xf>
    <xf numFmtId="0" fontId="43" fillId="0" borderId="0" xfId="0" applyFont="1" applyProtection="1">
      <protection hidden="1"/>
    </xf>
    <xf numFmtId="3" fontId="43" fillId="0" borderId="0" xfId="0" applyNumberFormat="1" applyFont="1" applyAlignment="1" applyProtection="1">
      <alignment horizontal="center" vertical="center"/>
      <protection hidden="1"/>
    </xf>
    <xf numFmtId="4" fontId="43" fillId="0" borderId="0" xfId="0" applyNumberFormat="1" applyFont="1" applyAlignment="1" applyProtection="1">
      <alignment vertical="top" wrapText="1"/>
      <protection hidden="1"/>
    </xf>
    <xf numFmtId="3" fontId="43" fillId="0" borderId="0" xfId="0" applyNumberFormat="1" applyFont="1" applyAlignment="1" applyProtection="1">
      <alignment horizontal="right" vertical="top"/>
      <protection hidden="1"/>
    </xf>
    <xf numFmtId="0" fontId="44" fillId="0" borderId="2" xfId="0" applyFont="1" applyBorder="1" applyAlignment="1">
      <alignment vertical="top" wrapText="1"/>
    </xf>
    <xf numFmtId="4" fontId="43" fillId="0" borderId="0" xfId="0" applyNumberFormat="1" applyFont="1" applyAlignment="1">
      <alignment horizontal="center" vertical="center"/>
    </xf>
    <xf numFmtId="0" fontId="43" fillId="0" borderId="3" xfId="0" applyFont="1" applyBorder="1" applyAlignment="1">
      <alignment vertical="top" wrapText="1"/>
    </xf>
    <xf numFmtId="0" fontId="44" fillId="0" borderId="0" xfId="0" applyFont="1" applyAlignment="1">
      <alignment horizontal="center" vertical="center"/>
    </xf>
    <xf numFmtId="0" fontId="44" fillId="0" borderId="3" xfId="0" applyFont="1" applyBorder="1" applyAlignment="1">
      <alignment vertical="top" wrapText="1"/>
    </xf>
    <xf numFmtId="0" fontId="43" fillId="4" borderId="3" xfId="0" applyFont="1" applyFill="1" applyBorder="1" applyAlignment="1">
      <alignment vertical="top" wrapText="1"/>
    </xf>
    <xf numFmtId="3" fontId="43" fillId="4" borderId="3" xfId="0" applyNumberFormat="1" applyFont="1" applyFill="1" applyBorder="1" applyAlignment="1">
      <alignment vertical="top" wrapText="1"/>
    </xf>
    <xf numFmtId="3" fontId="44" fillId="3" borderId="0" xfId="0" applyNumberFormat="1" applyFont="1" applyFill="1" applyAlignment="1">
      <alignment horizontal="center" vertical="center"/>
    </xf>
    <xf numFmtId="3" fontId="44" fillId="3" borderId="0" xfId="0" applyNumberFormat="1" applyFont="1" applyFill="1" applyAlignment="1">
      <alignment vertical="top" wrapText="1"/>
    </xf>
    <xf numFmtId="4" fontId="44" fillId="3" borderId="0" xfId="0" applyNumberFormat="1" applyFont="1" applyFill="1" applyAlignment="1">
      <alignment horizontal="center"/>
    </xf>
    <xf numFmtId="3" fontId="44" fillId="3" borderId="3" xfId="0" applyNumberFormat="1" applyFont="1" applyFill="1" applyBorder="1" applyAlignment="1">
      <alignment vertical="top" wrapText="1"/>
    </xf>
    <xf numFmtId="4" fontId="44" fillId="3" borderId="9" xfId="0" applyNumberFormat="1" applyFont="1" applyFill="1" applyBorder="1" applyAlignment="1">
      <alignment horizontal="center"/>
    </xf>
    <xf numFmtId="0" fontId="44" fillId="5" borderId="0" xfId="0" applyFont="1" applyFill="1" applyAlignment="1">
      <alignment vertical="top" wrapText="1"/>
    </xf>
    <xf numFmtId="164" fontId="48" fillId="5" borderId="3" xfId="5" applyNumberFormat="1" applyFont="1" applyFill="1" applyBorder="1" applyAlignment="1" applyProtection="1">
      <alignment horizontal="center"/>
    </xf>
    <xf numFmtId="0" fontId="43" fillId="0" borderId="0" xfId="0" applyFont="1" applyAlignment="1">
      <alignment vertical="top" wrapText="1"/>
    </xf>
    <xf numFmtId="4" fontId="43" fillId="0" borderId="0" xfId="0" applyNumberFormat="1" applyFont="1" applyAlignment="1">
      <alignment horizontal="center"/>
    </xf>
    <xf numFmtId="4" fontId="43" fillId="0" borderId="0" xfId="0" applyNumberFormat="1" applyFont="1"/>
    <xf numFmtId="0" fontId="44" fillId="0" borderId="3" xfId="0" applyFont="1" applyBorder="1"/>
    <xf numFmtId="4" fontId="44" fillId="0" borderId="3" xfId="0" applyNumberFormat="1" applyFont="1" applyBorder="1"/>
    <xf numFmtId="0" fontId="44" fillId="0" borderId="0" xfId="0" applyFont="1"/>
    <xf numFmtId="4" fontId="43" fillId="0" borderId="3" xfId="0" applyNumberFormat="1" applyFont="1" applyBorder="1" applyAlignment="1">
      <alignment horizontal="center"/>
    </xf>
    <xf numFmtId="4" fontId="43" fillId="0" borderId="3" xfId="0" applyNumberFormat="1" applyFont="1" applyBorder="1"/>
    <xf numFmtId="0" fontId="46" fillId="4" borderId="3" xfId="0" applyFont="1" applyFill="1" applyBorder="1" applyAlignment="1">
      <alignment horizontal="left" vertical="center" wrapText="1"/>
    </xf>
    <xf numFmtId="0" fontId="47" fillId="4" borderId="3" xfId="0" applyFont="1" applyFill="1" applyBorder="1" applyAlignment="1">
      <alignment horizontal="left" vertical="center" wrapText="1"/>
    </xf>
    <xf numFmtId="0" fontId="8" fillId="3" borderId="0" xfId="5" applyNumberFormat="1" applyFont="1" applyFill="1" applyBorder="1" applyAlignment="1" applyProtection="1">
      <alignment horizontal="center" vertical="top"/>
    </xf>
    <xf numFmtId="166" fontId="22" fillId="4" borderId="3" xfId="1" applyNumberFormat="1" applyFont="1" applyFill="1" applyBorder="1" applyAlignment="1">
      <alignment horizontal="right" vertical="top"/>
    </xf>
    <xf numFmtId="166" fontId="7" fillId="0" borderId="0" xfId="0" applyNumberFormat="1" applyFont="1" applyAlignment="1">
      <alignment wrapText="1"/>
    </xf>
    <xf numFmtId="167" fontId="16" fillId="0" borderId="0" xfId="0" applyNumberFormat="1" applyFont="1" applyAlignment="1">
      <alignment wrapText="1"/>
    </xf>
    <xf numFmtId="168" fontId="22" fillId="4" borderId="3" xfId="1" applyNumberFormat="1" applyFont="1" applyFill="1" applyBorder="1" applyAlignment="1">
      <alignment horizontal="right" vertical="top"/>
    </xf>
    <xf numFmtId="168" fontId="9" fillId="3" borderId="3" xfId="0" applyNumberFormat="1" applyFont="1" applyFill="1" applyBorder="1" applyAlignment="1">
      <alignment horizontal="center" vertical="center"/>
    </xf>
    <xf numFmtId="0" fontId="16" fillId="0" borderId="3" xfId="0" applyFont="1" applyBorder="1" applyAlignment="1">
      <alignment vertical="top" wrapText="1"/>
    </xf>
    <xf numFmtId="0" fontId="25" fillId="0" borderId="0" xfId="0" applyFont="1" applyAlignment="1">
      <alignment vertical="center"/>
    </xf>
    <xf numFmtId="4" fontId="28" fillId="0" borderId="0" xfId="0" applyNumberFormat="1" applyFont="1" applyAlignment="1">
      <alignment vertical="center"/>
    </xf>
    <xf numFmtId="0" fontId="49" fillId="3" borderId="0" xfId="0" applyFont="1" applyFill="1" applyAlignment="1">
      <alignment horizontal="right" vertical="center" wrapText="1"/>
    </xf>
    <xf numFmtId="4" fontId="17" fillId="3" borderId="0" xfId="1" applyNumberFormat="1" applyFont="1" applyFill="1" applyAlignment="1">
      <alignment horizontal="right" vertical="top"/>
    </xf>
    <xf numFmtId="4" fontId="13" fillId="3" borderId="0" xfId="1" applyNumberFormat="1" applyFont="1" applyFill="1" applyAlignment="1">
      <alignment horizontal="right" vertical="top"/>
    </xf>
    <xf numFmtId="1" fontId="47" fillId="2" borderId="10" xfId="0" applyNumberFormat="1" applyFont="1" applyFill="1" applyBorder="1" applyAlignment="1" applyProtection="1">
      <alignment horizontal="center" vertical="center"/>
      <protection locked="0"/>
    </xf>
    <xf numFmtId="14" fontId="47" fillId="2" borderId="10" xfId="0" applyNumberFormat="1" applyFont="1" applyFill="1" applyBorder="1" applyAlignment="1" applyProtection="1">
      <alignment horizontal="center" vertical="center"/>
      <protection locked="0"/>
    </xf>
    <xf numFmtId="0" fontId="23" fillId="3" borderId="0" xfId="1" applyFont="1" applyFill="1" applyAlignment="1" applyProtection="1">
      <alignment vertical="top"/>
      <protection hidden="1"/>
    </xf>
    <xf numFmtId="4" fontId="37" fillId="3" borderId="0" xfId="1" applyNumberFormat="1" applyFont="1" applyFill="1" applyAlignment="1" applyProtection="1">
      <alignment horizontal="center" vertical="center" wrapText="1"/>
      <protection hidden="1"/>
    </xf>
    <xf numFmtId="0" fontId="23" fillId="3" borderId="0" xfId="1" applyFont="1" applyFill="1" applyAlignment="1" applyProtection="1">
      <alignment horizontal="center" vertical="top"/>
      <protection hidden="1"/>
    </xf>
    <xf numFmtId="0" fontId="23" fillId="3" borderId="0" xfId="1" applyFont="1" applyFill="1" applyAlignment="1" applyProtection="1">
      <alignment horizontal="center" vertical="top" wrapText="1"/>
      <protection hidden="1"/>
    </xf>
    <xf numFmtId="0" fontId="25" fillId="3" borderId="0" xfId="0" applyFont="1" applyFill="1" applyAlignment="1">
      <alignment vertical="top" wrapText="1"/>
    </xf>
    <xf numFmtId="0" fontId="25" fillId="3" borderId="0" xfId="0" applyFont="1" applyFill="1"/>
    <xf numFmtId="0" fontId="8" fillId="3" borderId="0" xfId="1" applyFont="1" applyFill="1" applyAlignment="1">
      <alignment vertical="top"/>
    </xf>
    <xf numFmtId="49" fontId="22" fillId="3" borderId="3" xfId="1" applyNumberFormat="1" applyFont="1" applyFill="1" applyBorder="1" applyAlignment="1">
      <alignment horizontal="center" vertical="top"/>
    </xf>
    <xf numFmtId="0" fontId="0" fillId="0" borderId="0" xfId="0" applyAlignment="1">
      <alignment vertical="top" wrapText="1"/>
    </xf>
    <xf numFmtId="4" fontId="9" fillId="0" borderId="3" xfId="0" applyNumberFormat="1" applyFont="1" applyBorder="1" applyAlignment="1">
      <alignment horizontal="center" vertical="center" wrapText="1"/>
    </xf>
    <xf numFmtId="0" fontId="56" fillId="7" borderId="0" xfId="0" applyFont="1" applyFill="1" applyAlignment="1">
      <alignment horizontal="center"/>
    </xf>
    <xf numFmtId="0" fontId="56" fillId="7" borderId="0" xfId="0" applyFont="1" applyFill="1" applyAlignment="1">
      <alignment vertical="top" wrapText="1"/>
    </xf>
    <xf numFmtId="0" fontId="55" fillId="0" borderId="0" xfId="0" applyFont="1" applyAlignment="1">
      <alignment horizontal="right"/>
    </xf>
    <xf numFmtId="0" fontId="0" fillId="3" borderId="0" xfId="0" applyFill="1"/>
    <xf numFmtId="0" fontId="56" fillId="8" borderId="0" xfId="0" applyFont="1" applyFill="1" applyAlignment="1">
      <alignment horizontal="center"/>
    </xf>
    <xf numFmtId="0" fontId="56" fillId="8" borderId="0" xfId="0" applyFont="1" applyFill="1" applyAlignment="1">
      <alignment vertical="top" wrapText="1"/>
    </xf>
    <xf numFmtId="4" fontId="33" fillId="0" borderId="3" xfId="1" applyNumberFormat="1" applyFont="1" applyBorder="1" applyAlignment="1">
      <alignment vertical="top" wrapText="1"/>
    </xf>
    <xf numFmtId="0" fontId="31" fillId="3" borderId="3" xfId="1" applyFont="1" applyFill="1" applyBorder="1" applyAlignment="1">
      <alignment vertical="top" wrapText="1"/>
    </xf>
    <xf numFmtId="0" fontId="31" fillId="0" borderId="3" xfId="1" applyFont="1" applyBorder="1" applyAlignment="1">
      <alignment vertical="top" wrapText="1"/>
    </xf>
    <xf numFmtId="0" fontId="32" fillId="0" borderId="3" xfId="1" applyFont="1" applyBorder="1" applyAlignment="1">
      <alignment vertical="top" wrapText="1"/>
    </xf>
    <xf numFmtId="0" fontId="32" fillId="3" borderId="3" xfId="1" applyFont="1" applyFill="1" applyBorder="1" applyAlignment="1">
      <alignment vertical="top" wrapText="1"/>
    </xf>
    <xf numFmtId="0" fontId="34" fillId="3" borderId="3" xfId="1" applyFont="1" applyFill="1" applyBorder="1" applyAlignment="1">
      <alignment vertical="top" wrapText="1"/>
    </xf>
    <xf numFmtId="4" fontId="7" fillId="0" borderId="0" xfId="0" applyNumberFormat="1" applyFont="1" applyAlignment="1">
      <alignment wrapText="1"/>
    </xf>
    <xf numFmtId="168" fontId="7" fillId="0" borderId="0" xfId="0" applyNumberFormat="1" applyFont="1" applyAlignment="1">
      <alignment wrapText="1"/>
    </xf>
    <xf numFmtId="0" fontId="7" fillId="0" borderId="0" xfId="0" applyFont="1" applyAlignment="1">
      <alignment horizontal="center" vertical="top" wrapText="1"/>
    </xf>
    <xf numFmtId="1" fontId="8" fillId="0" borderId="0" xfId="5" applyNumberFormat="1" applyFont="1" applyBorder="1" applyAlignment="1" applyProtection="1">
      <alignment vertical="top"/>
    </xf>
    <xf numFmtId="1" fontId="8" fillId="0" borderId="0" xfId="5" applyNumberFormat="1" applyFont="1" applyBorder="1" applyAlignment="1" applyProtection="1">
      <alignment horizontal="right" vertical="top"/>
    </xf>
    <xf numFmtId="2" fontId="7" fillId="0" borderId="7" xfId="1" applyNumberFormat="1" applyFont="1" applyBorder="1" applyAlignment="1">
      <alignment horizontal="center" vertical="top"/>
    </xf>
    <xf numFmtId="0" fontId="16" fillId="0" borderId="0" xfId="0" applyFont="1" applyAlignment="1">
      <alignment vertical="top" wrapText="1"/>
    </xf>
    <xf numFmtId="0" fontId="59" fillId="0" borderId="0" xfId="0" applyFont="1" applyAlignment="1">
      <alignment vertical="top" wrapText="1"/>
    </xf>
    <xf numFmtId="0" fontId="60" fillId="0" borderId="0" xfId="0" applyFont="1" applyAlignment="1">
      <alignment vertical="top" wrapText="1"/>
    </xf>
    <xf numFmtId="0" fontId="57" fillId="0" borderId="0" xfId="0" applyFont="1" applyAlignment="1">
      <alignment vertical="top" wrapText="1"/>
    </xf>
    <xf numFmtId="0" fontId="58" fillId="0" borderId="0" xfId="0" applyFont="1" applyAlignment="1">
      <alignment vertical="top" wrapText="1"/>
    </xf>
    <xf numFmtId="9" fontId="24" fillId="0" borderId="0" xfId="0" applyNumberFormat="1" applyFont="1" applyAlignment="1">
      <alignment vertical="top"/>
    </xf>
    <xf numFmtId="0" fontId="25" fillId="0" borderId="0" xfId="0" applyFont="1" applyAlignment="1">
      <alignment vertical="top"/>
    </xf>
    <xf numFmtId="4" fontId="7" fillId="3" borderId="3" xfId="1" applyNumberFormat="1" applyFont="1" applyFill="1" applyBorder="1" applyAlignment="1">
      <alignment horizontal="right" vertical="center"/>
    </xf>
    <xf numFmtId="0" fontId="31" fillId="0" borderId="4" xfId="1" applyFont="1" applyBorder="1" applyAlignment="1">
      <alignment vertical="top" wrapText="1"/>
    </xf>
    <xf numFmtId="4" fontId="34" fillId="3" borderId="3" xfId="1" applyNumberFormat="1" applyFont="1" applyFill="1" applyBorder="1" applyAlignment="1">
      <alignment vertical="top" wrapText="1"/>
    </xf>
    <xf numFmtId="0" fontId="34" fillId="4" borderId="3" xfId="1" applyFont="1" applyFill="1" applyBorder="1" applyAlignment="1">
      <alignment vertical="top" wrapText="1"/>
    </xf>
    <xf numFmtId="0" fontId="34" fillId="3" borderId="3" xfId="1" applyFont="1" applyFill="1" applyBorder="1" applyAlignment="1" applyProtection="1">
      <alignment vertical="top" wrapText="1"/>
      <protection hidden="1"/>
    </xf>
    <xf numFmtId="0" fontId="33" fillId="0" borderId="3" xfId="1" applyFont="1" applyBorder="1" applyAlignment="1" applyProtection="1">
      <alignment vertical="top" wrapText="1"/>
      <protection hidden="1"/>
    </xf>
    <xf numFmtId="0" fontId="35" fillId="4" borderId="3" xfId="1" applyFont="1" applyFill="1" applyBorder="1" applyAlignment="1" applyProtection="1">
      <alignment vertical="top" wrapText="1"/>
      <protection hidden="1"/>
    </xf>
    <xf numFmtId="0" fontId="35" fillId="3" borderId="3" xfId="1" applyFont="1" applyFill="1" applyBorder="1" applyAlignment="1" applyProtection="1">
      <alignment vertical="top" wrapText="1"/>
      <protection hidden="1"/>
    </xf>
    <xf numFmtId="0" fontId="36" fillId="0" borderId="0" xfId="1" applyFont="1" applyAlignment="1" applyProtection="1">
      <alignment vertical="top" wrapText="1"/>
      <protection hidden="1"/>
    </xf>
    <xf numFmtId="0" fontId="36" fillId="0" borderId="0" xfId="1" applyFont="1" applyAlignment="1">
      <alignment vertical="top" wrapText="1"/>
    </xf>
    <xf numFmtId="0" fontId="50" fillId="3" borderId="0" xfId="1" applyFont="1" applyFill="1" applyAlignment="1">
      <alignment vertical="top" wrapText="1"/>
    </xf>
    <xf numFmtId="0" fontId="31" fillId="0" borderId="0" xfId="1" applyFont="1" applyAlignment="1">
      <alignment vertical="top" wrapText="1"/>
    </xf>
    <xf numFmtId="0" fontId="30" fillId="0" borderId="3" xfId="1" applyFont="1" applyBorder="1" applyAlignment="1" applyProtection="1">
      <alignment vertical="top" wrapText="1"/>
      <protection hidden="1"/>
    </xf>
    <xf numFmtId="4" fontId="36" fillId="0" borderId="0" xfId="1" applyNumberFormat="1" applyFont="1" applyAlignment="1" applyProtection="1">
      <alignment vertical="top" wrapText="1"/>
      <protection hidden="1"/>
    </xf>
    <xf numFmtId="4" fontId="8" fillId="3" borderId="0" xfId="1" applyNumberFormat="1" applyFont="1" applyFill="1" applyAlignment="1">
      <alignment horizontal="right" vertical="top"/>
    </xf>
    <xf numFmtId="0" fontId="51" fillId="3" borderId="0" xfId="1" applyFont="1" applyFill="1" applyAlignment="1">
      <alignment vertical="top" wrapText="1"/>
    </xf>
    <xf numFmtId="0" fontId="35" fillId="3" borderId="0" xfId="1" applyFont="1" applyFill="1" applyAlignment="1" applyProtection="1">
      <alignment vertical="top" wrapText="1"/>
      <protection hidden="1"/>
    </xf>
    <xf numFmtId="0" fontId="12" fillId="0" borderId="3" xfId="0" applyFont="1" applyBorder="1" applyAlignment="1">
      <alignment horizontal="left" vertical="center" wrapText="1"/>
    </xf>
    <xf numFmtId="0" fontId="12" fillId="3" borderId="0" xfId="1" applyFont="1" applyFill="1" applyAlignment="1">
      <alignment vertical="top" wrapText="1"/>
    </xf>
    <xf numFmtId="4" fontId="22" fillId="3" borderId="0" xfId="1" applyNumberFormat="1" applyFont="1" applyFill="1" applyAlignment="1">
      <alignment horizontal="right" vertical="top"/>
    </xf>
    <xf numFmtId="4" fontId="22" fillId="3" borderId="0" xfId="1" applyNumberFormat="1" applyFont="1" applyFill="1" applyAlignment="1">
      <alignment horizontal="center" vertical="center"/>
    </xf>
    <xf numFmtId="4" fontId="22" fillId="3" borderId="11" xfId="1" applyNumberFormat="1" applyFont="1" applyFill="1" applyBorder="1" applyAlignment="1">
      <alignment horizontal="center" vertical="center"/>
    </xf>
    <xf numFmtId="4" fontId="14" fillId="0" borderId="3" xfId="5" applyNumberFormat="1" applyFont="1" applyFill="1" applyBorder="1" applyAlignment="1" applyProtection="1">
      <alignment horizontal="center" vertical="center"/>
    </xf>
    <xf numFmtId="0" fontId="12" fillId="0" borderId="3" xfId="0" applyFont="1" applyBorder="1" applyAlignment="1">
      <alignment vertical="top" wrapText="1"/>
    </xf>
    <xf numFmtId="0" fontId="23" fillId="0" borderId="3" xfId="1" applyFont="1" applyBorder="1" applyAlignment="1">
      <alignment vertical="top"/>
    </xf>
    <xf numFmtId="0" fontId="10" fillId="0" borderId="7" xfId="1" applyFont="1" applyBorder="1" applyAlignment="1">
      <alignment horizontal="center" vertical="top" wrapText="1"/>
    </xf>
    <xf numFmtId="0" fontId="9" fillId="0" borderId="7" xfId="1" applyFont="1" applyBorder="1" applyAlignment="1">
      <alignment vertical="top" wrapText="1"/>
    </xf>
    <xf numFmtId="4" fontId="9" fillId="0" borderId="7" xfId="1" applyNumberFormat="1" applyFont="1" applyBorder="1" applyAlignment="1">
      <alignment horizontal="right" vertical="top"/>
    </xf>
    <xf numFmtId="49" fontId="22" fillId="3" borderId="0" xfId="1" applyNumberFormat="1" applyFont="1" applyFill="1" applyAlignment="1">
      <alignment horizontal="center" vertical="top"/>
    </xf>
    <xf numFmtId="0" fontId="8" fillId="3" borderId="0" xfId="1" applyFont="1" applyFill="1" applyAlignment="1">
      <alignment vertical="top" wrapText="1"/>
    </xf>
    <xf numFmtId="0" fontId="16" fillId="0" borderId="8" xfId="0" applyFont="1" applyBorder="1" applyAlignment="1">
      <alignment vertical="top" wrapText="1"/>
    </xf>
    <xf numFmtId="4" fontId="7" fillId="2" borderId="8" xfId="0" applyNumberFormat="1" applyFont="1" applyFill="1" applyBorder="1" applyAlignment="1" applyProtection="1">
      <alignment vertical="center" wrapText="1"/>
      <protection locked="0"/>
    </xf>
    <xf numFmtId="4" fontId="10" fillId="0" borderId="8" xfId="1" applyNumberFormat="1" applyFont="1" applyBorder="1" applyAlignment="1">
      <alignment vertical="distributed"/>
    </xf>
    <xf numFmtId="10" fontId="10" fillId="0" borderId="8" xfId="1" applyNumberFormat="1" applyFont="1" applyBorder="1" applyAlignment="1">
      <alignment vertical="center"/>
    </xf>
    <xf numFmtId="4" fontId="7" fillId="0" borderId="8" xfId="1" applyNumberFormat="1" applyFont="1" applyBorder="1" applyAlignment="1">
      <alignment vertical="center"/>
    </xf>
    <xf numFmtId="10" fontId="43" fillId="4" borderId="3" xfId="0" applyNumberFormat="1" applyFont="1" applyFill="1" applyBorder="1" applyAlignment="1" applyProtection="1">
      <alignment horizontal="center"/>
      <protection hidden="1"/>
    </xf>
    <xf numFmtId="4" fontId="46" fillId="0" borderId="4" xfId="0" applyNumberFormat="1" applyFont="1" applyBorder="1" applyAlignment="1">
      <alignment horizontal="center" vertical="distributed"/>
    </xf>
    <xf numFmtId="0" fontId="53" fillId="3" borderId="4" xfId="0" applyFont="1" applyFill="1" applyBorder="1" applyAlignment="1" applyProtection="1">
      <alignment horizontal="center"/>
      <protection hidden="1"/>
    </xf>
    <xf numFmtId="3" fontId="44" fillId="0" borderId="7" xfId="0" applyNumberFormat="1" applyFont="1" applyBorder="1" applyAlignment="1">
      <alignment horizontal="center" vertical="center"/>
    </xf>
    <xf numFmtId="4" fontId="46" fillId="0" borderId="0" xfId="0" applyNumberFormat="1" applyFont="1" applyAlignment="1">
      <alignment horizontal="center" vertical="distributed"/>
    </xf>
    <xf numFmtId="4" fontId="54" fillId="0" borderId="1" xfId="0" applyNumberFormat="1" applyFont="1" applyBorder="1" applyAlignment="1" applyProtection="1">
      <alignment horizontal="center" vertical="distributed"/>
      <protection hidden="1"/>
    </xf>
    <xf numFmtId="4" fontId="46" fillId="0" borderId="1" xfId="0" applyNumberFormat="1" applyFont="1" applyBorder="1" applyAlignment="1">
      <alignment horizontal="center" vertical="distributed"/>
    </xf>
    <xf numFmtId="4" fontId="46" fillId="0" borderId="1" xfId="0" applyNumberFormat="1" applyFont="1" applyBorder="1" applyAlignment="1">
      <alignment horizontal="center" vertical="center"/>
    </xf>
    <xf numFmtId="4" fontId="7" fillId="0" borderId="3" xfId="1" applyNumberFormat="1" applyFont="1" applyBorder="1" applyAlignment="1">
      <alignment horizontal="right" vertical="top"/>
    </xf>
    <xf numFmtId="0" fontId="29" fillId="0" borderId="0" xfId="0" applyFont="1" applyAlignment="1">
      <alignment horizontal="left" vertical="top" wrapText="1"/>
    </xf>
    <xf numFmtId="3" fontId="43" fillId="3" borderId="3" xfId="0" applyNumberFormat="1" applyFont="1" applyFill="1" applyBorder="1" applyAlignment="1">
      <alignment horizontal="left" vertical="top" wrapText="1"/>
    </xf>
    <xf numFmtId="3" fontId="44" fillId="0" borderId="0" xfId="0" applyNumberFormat="1" applyFont="1" applyAlignment="1">
      <alignment vertical="top" wrapText="1"/>
    </xf>
    <xf numFmtId="4" fontId="44" fillId="3" borderId="3" xfId="0" applyNumberFormat="1" applyFont="1" applyFill="1" applyBorder="1" applyAlignment="1" applyProtection="1">
      <alignment horizontal="left" vertical="center" wrapText="1"/>
      <protection locked="0"/>
    </xf>
    <xf numFmtId="0" fontId="46" fillId="4" borderId="3" xfId="0" applyFont="1" applyFill="1" applyBorder="1" applyAlignment="1">
      <alignment horizontal="left" wrapText="1"/>
    </xf>
    <xf numFmtId="0" fontId="24" fillId="4" borderId="0" xfId="0" applyFont="1" applyFill="1"/>
    <xf numFmtId="0" fontId="42" fillId="0" borderId="0" xfId="0" applyFont="1" applyAlignment="1">
      <alignment vertical="center"/>
    </xf>
    <xf numFmtId="4" fontId="44" fillId="4" borderId="3" xfId="0" applyNumberFormat="1" applyFont="1" applyFill="1" applyBorder="1" applyAlignment="1" applyProtection="1">
      <alignment horizontal="center"/>
      <protection hidden="1"/>
    </xf>
    <xf numFmtId="3" fontId="44" fillId="4" borderId="3" xfId="0" applyNumberFormat="1" applyFont="1" applyFill="1" applyBorder="1" applyAlignment="1" applyProtection="1">
      <alignment horizontal="right"/>
      <protection hidden="1"/>
    </xf>
    <xf numFmtId="0" fontId="23" fillId="0" borderId="0" xfId="1" applyFont="1" applyAlignment="1">
      <alignment vertical="top" wrapText="1"/>
    </xf>
    <xf numFmtId="0" fontId="51" fillId="3" borderId="0" xfId="1" applyFont="1" applyFill="1" applyAlignment="1" applyProtection="1">
      <alignment vertical="top" wrapText="1"/>
      <protection hidden="1"/>
    </xf>
    <xf numFmtId="0" fontId="23" fillId="3" borderId="0" xfId="1" applyFont="1" applyFill="1" applyAlignment="1" applyProtection="1">
      <alignment vertical="top" wrapText="1"/>
      <protection hidden="1"/>
    </xf>
    <xf numFmtId="4" fontId="37" fillId="3" borderId="0" xfId="1" applyNumberFormat="1" applyFont="1" applyFill="1" applyAlignment="1" applyProtection="1">
      <alignment horizontal="right" vertical="top" wrapText="1"/>
      <protection hidden="1"/>
    </xf>
    <xf numFmtId="0" fontId="37" fillId="3" borderId="0" xfId="1" applyFont="1" applyFill="1" applyAlignment="1" applyProtection="1">
      <alignment horizontal="center" vertical="top" wrapText="1"/>
      <protection hidden="1"/>
    </xf>
    <xf numFmtId="0" fontId="61" fillId="3" borderId="0" xfId="1" applyFont="1" applyFill="1" applyAlignment="1" applyProtection="1">
      <alignment horizontal="center" vertical="top" wrapText="1"/>
      <protection hidden="1"/>
    </xf>
    <xf numFmtId="4" fontId="23" fillId="3" borderId="0" xfId="1" applyNumberFormat="1" applyFont="1" applyFill="1" applyAlignment="1" applyProtection="1">
      <alignment vertical="top" wrapText="1"/>
      <protection hidden="1"/>
    </xf>
    <xf numFmtId="4" fontId="23" fillId="3" borderId="0" xfId="1" applyNumberFormat="1" applyFont="1" applyFill="1" applyAlignment="1" applyProtection="1">
      <alignment horizontal="center" vertical="top" wrapText="1"/>
      <protection hidden="1"/>
    </xf>
    <xf numFmtId="0" fontId="62" fillId="3" borderId="0" xfId="1" applyFont="1" applyFill="1" applyAlignment="1" applyProtection="1">
      <alignment horizontal="center" vertical="top" wrapText="1"/>
      <protection hidden="1"/>
    </xf>
    <xf numFmtId="0" fontId="23" fillId="3" borderId="0" xfId="1" applyFont="1" applyFill="1" applyAlignment="1">
      <alignment horizontal="center" vertical="top" wrapText="1"/>
    </xf>
    <xf numFmtId="0" fontId="61" fillId="3" borderId="0" xfId="1" applyFont="1" applyFill="1" applyAlignment="1">
      <alignment horizontal="center" vertical="top" wrapText="1"/>
    </xf>
    <xf numFmtId="0" fontId="37" fillId="3" borderId="0" xfId="1" applyFont="1" applyFill="1" applyAlignment="1">
      <alignment horizontal="center" vertical="top" wrapText="1"/>
    </xf>
    <xf numFmtId="0" fontId="37" fillId="0" borderId="0" xfId="1" applyFont="1" applyAlignment="1" applyProtection="1">
      <alignment horizontal="center" vertical="top" wrapText="1"/>
      <protection hidden="1"/>
    </xf>
    <xf numFmtId="0" fontId="52" fillId="3" borderId="0" xfId="1" applyFont="1" applyFill="1" applyAlignment="1" applyProtection="1">
      <alignment horizontal="center" vertical="top" wrapText="1"/>
      <protection hidden="1"/>
    </xf>
    <xf numFmtId="0" fontId="23" fillId="0" borderId="0" xfId="1" applyFont="1" applyAlignment="1" applyProtection="1">
      <alignment vertical="top" wrapText="1"/>
      <protection hidden="1"/>
    </xf>
    <xf numFmtId="4" fontId="61" fillId="0" borderId="0" xfId="1" applyNumberFormat="1" applyFont="1" applyAlignment="1" applyProtection="1">
      <alignment vertical="top" wrapText="1"/>
      <protection hidden="1"/>
    </xf>
    <xf numFmtId="9" fontId="23" fillId="0" borderId="0" xfId="1" applyNumberFormat="1" applyFont="1" applyAlignment="1">
      <alignment vertical="top" wrapText="1"/>
    </xf>
    <xf numFmtId="0" fontId="61" fillId="3" borderId="3" xfId="1" applyFont="1" applyFill="1" applyBorder="1" applyAlignment="1" applyProtection="1">
      <alignment horizontal="center" vertical="top"/>
      <protection hidden="1"/>
    </xf>
    <xf numFmtId="0" fontId="42" fillId="3" borderId="0" xfId="0" applyFont="1" applyFill="1" applyAlignment="1">
      <alignment vertical="top" wrapText="1"/>
    </xf>
    <xf numFmtId="0" fontId="8" fillId="3" borderId="12" xfId="0" applyFont="1" applyFill="1" applyBorder="1" applyAlignment="1">
      <alignment vertical="top" wrapText="1"/>
    </xf>
    <xf numFmtId="0" fontId="8" fillId="3" borderId="13" xfId="0" applyFont="1" applyFill="1" applyBorder="1" applyAlignment="1">
      <alignment vertical="top" wrapText="1"/>
    </xf>
    <xf numFmtId="0" fontId="8" fillId="3" borderId="14" xfId="0" applyFont="1" applyFill="1" applyBorder="1" applyAlignment="1">
      <alignment vertical="top" wrapText="1"/>
    </xf>
    <xf numFmtId="0" fontId="8" fillId="3" borderId="15" xfId="0" applyFont="1" applyFill="1" applyBorder="1" applyAlignment="1">
      <alignment vertical="top" wrapText="1"/>
    </xf>
    <xf numFmtId="0" fontId="7" fillId="3" borderId="7" xfId="0" applyFont="1" applyFill="1" applyBorder="1" applyAlignment="1">
      <alignment vertical="top" wrapText="1"/>
    </xf>
    <xf numFmtId="14" fontId="7" fillId="3" borderId="3" xfId="0" applyNumberFormat="1" applyFont="1" applyFill="1" applyBorder="1" applyAlignment="1">
      <alignment vertical="top" wrapText="1"/>
    </xf>
    <xf numFmtId="16" fontId="7" fillId="3" borderId="3" xfId="0" applyNumberFormat="1" applyFont="1" applyFill="1" applyBorder="1" applyAlignment="1">
      <alignment vertical="top" wrapText="1"/>
    </xf>
    <xf numFmtId="4" fontId="21" fillId="0" borderId="3" xfId="1" applyNumberFormat="1" applyFont="1" applyBorder="1" applyAlignment="1">
      <alignment vertical="top"/>
    </xf>
    <xf numFmtId="0" fontId="37" fillId="0" borderId="3" xfId="1" applyFont="1" applyBorder="1" applyAlignment="1" applyProtection="1">
      <alignment horizontal="center" vertical="top"/>
      <protection hidden="1"/>
    </xf>
    <xf numFmtId="0" fontId="12" fillId="3" borderId="3" xfId="1" applyFont="1" applyFill="1" applyBorder="1" applyAlignment="1">
      <alignment vertical="top" wrapText="1"/>
    </xf>
    <xf numFmtId="0" fontId="43" fillId="4" borderId="0" xfId="0" applyFont="1" applyFill="1" applyAlignment="1">
      <alignment horizontal="center"/>
    </xf>
    <xf numFmtId="3" fontId="43" fillId="0" borderId="3" xfId="0" applyNumberFormat="1" applyFont="1" applyBorder="1" applyAlignment="1">
      <alignment horizontal="center" vertical="top" wrapText="1"/>
    </xf>
    <xf numFmtId="0" fontId="47" fillId="0" borderId="2" xfId="0" applyFont="1" applyBorder="1" applyAlignment="1">
      <alignment horizontal="center" vertical="top" wrapText="1"/>
    </xf>
    <xf numFmtId="0" fontId="43" fillId="0" borderId="3" xfId="0" applyFont="1" applyBorder="1" applyAlignment="1" applyProtection="1">
      <alignment horizontal="center" vertical="top" wrapText="1"/>
      <protection hidden="1"/>
    </xf>
    <xf numFmtId="0" fontId="44" fillId="0" borderId="3" xfId="0" applyFont="1" applyBorder="1" applyAlignment="1" applyProtection="1">
      <alignment horizontal="center" vertical="top" wrapText="1"/>
      <protection hidden="1"/>
    </xf>
    <xf numFmtId="0" fontId="43" fillId="0" borderId="3" xfId="0" applyFont="1" applyBorder="1" applyAlignment="1">
      <alignment horizontal="center" vertical="top" wrapText="1"/>
    </xf>
    <xf numFmtId="0" fontId="44" fillId="0" borderId="3" xfId="0" applyFont="1" applyBorder="1" applyAlignment="1">
      <alignment horizontal="center" vertical="top" wrapText="1"/>
    </xf>
    <xf numFmtId="0" fontId="43" fillId="4" borderId="3" xfId="0" applyFont="1" applyFill="1" applyBorder="1" applyAlignment="1">
      <alignment horizontal="center" vertical="top" wrapText="1"/>
    </xf>
    <xf numFmtId="3" fontId="44" fillId="0" borderId="3" xfId="0" applyNumberFormat="1" applyFont="1" applyBorder="1" applyAlignment="1">
      <alignment horizontal="center" vertical="top" wrapText="1"/>
    </xf>
    <xf numFmtId="3" fontId="43" fillId="3" borderId="0" xfId="0" applyNumberFormat="1" applyFont="1" applyFill="1" applyAlignment="1">
      <alignment horizontal="center" vertical="top" wrapText="1"/>
    </xf>
    <xf numFmtId="3" fontId="43" fillId="3" borderId="3" xfId="0" applyNumberFormat="1" applyFont="1" applyFill="1" applyBorder="1" applyAlignment="1">
      <alignment horizontal="center" vertical="top" wrapText="1"/>
    </xf>
    <xf numFmtId="0" fontId="43" fillId="0" borderId="0" xfId="0" applyFont="1" applyAlignment="1">
      <alignment horizontal="center"/>
    </xf>
    <xf numFmtId="0" fontId="44" fillId="0" borderId="3" xfId="0" applyFont="1" applyBorder="1" applyAlignment="1">
      <alignment horizontal="center"/>
    </xf>
    <xf numFmtId="3" fontId="44" fillId="4" borderId="3" xfId="0" applyNumberFormat="1" applyFont="1" applyFill="1" applyBorder="1" applyAlignment="1">
      <alignment horizontal="center" vertical="top" wrapText="1"/>
    </xf>
    <xf numFmtId="4" fontId="12" fillId="3" borderId="0" xfId="0" applyNumberFormat="1" applyFont="1" applyFill="1" applyAlignment="1">
      <alignment horizontal="center" vertical="center"/>
    </xf>
    <xf numFmtId="0" fontId="12" fillId="3" borderId="0" xfId="0" applyFont="1" applyFill="1" applyAlignment="1">
      <alignment horizontal="center" vertical="center"/>
    </xf>
    <xf numFmtId="0" fontId="13" fillId="3" borderId="0" xfId="1" applyFont="1" applyFill="1" applyAlignment="1">
      <alignment vertical="top"/>
    </xf>
    <xf numFmtId="0" fontId="13" fillId="0" borderId="0" xfId="1" applyFont="1" applyAlignment="1">
      <alignment vertical="top"/>
    </xf>
    <xf numFmtId="49" fontId="13" fillId="0" borderId="0" xfId="1" applyNumberFormat="1" applyFont="1" applyAlignment="1">
      <alignment horizontal="center" vertical="top"/>
    </xf>
    <xf numFmtId="0" fontId="68" fillId="0" borderId="0" xfId="0" applyFont="1" applyAlignment="1">
      <alignment vertical="top" wrapText="1"/>
    </xf>
    <xf numFmtId="4" fontId="36" fillId="3" borderId="0" xfId="1" applyNumberFormat="1" applyFont="1" applyFill="1" applyAlignment="1">
      <alignment vertical="top" wrapText="1"/>
    </xf>
    <xf numFmtId="9" fontId="36" fillId="3" borderId="0" xfId="1" applyNumberFormat="1" applyFont="1" applyFill="1" applyAlignment="1">
      <alignment vertical="top" wrapText="1"/>
    </xf>
    <xf numFmtId="4" fontId="13" fillId="3" borderId="0" xfId="0" applyNumberFormat="1" applyFont="1" applyFill="1" applyAlignment="1">
      <alignment horizontal="center" vertical="center" wrapText="1"/>
    </xf>
    <xf numFmtId="0" fontId="36" fillId="3" borderId="0" xfId="1" applyFont="1" applyFill="1" applyAlignment="1">
      <alignment vertical="top" wrapText="1"/>
    </xf>
    <xf numFmtId="4" fontId="13" fillId="0" borderId="0" xfId="1" applyNumberFormat="1" applyFont="1" applyAlignment="1">
      <alignment vertical="top"/>
    </xf>
    <xf numFmtId="3" fontId="43" fillId="2" borderId="3" xfId="0" applyNumberFormat="1" applyFont="1" applyFill="1" applyBorder="1" applyAlignment="1" applyProtection="1">
      <alignment horizontal="right" vertical="center" wrapText="1"/>
      <protection locked="0"/>
    </xf>
    <xf numFmtId="3" fontId="44" fillId="0" borderId="3" xfId="0" applyNumberFormat="1" applyFont="1" applyBorder="1" applyAlignment="1" applyProtection="1">
      <alignment horizontal="center"/>
      <protection hidden="1"/>
    </xf>
    <xf numFmtId="3" fontId="44" fillId="4" borderId="3" xfId="0" applyNumberFormat="1" applyFont="1" applyFill="1" applyBorder="1" applyAlignment="1">
      <alignment horizontal="center"/>
    </xf>
    <xf numFmtId="3" fontId="44" fillId="4" borderId="3" xfId="0" applyNumberFormat="1" applyFont="1" applyFill="1" applyBorder="1" applyAlignment="1" applyProtection="1">
      <alignment horizontal="center"/>
      <protection hidden="1"/>
    </xf>
    <xf numFmtId="3" fontId="44" fillId="3" borderId="0" xfId="0" applyNumberFormat="1" applyFont="1" applyFill="1" applyAlignment="1">
      <alignment horizontal="center"/>
    </xf>
    <xf numFmtId="3" fontId="44" fillId="3" borderId="3" xfId="0" applyNumberFormat="1" applyFont="1" applyFill="1" applyBorder="1" applyAlignment="1">
      <alignment horizontal="center"/>
    </xf>
    <xf numFmtId="3" fontId="43" fillId="2" borderId="3" xfId="0" applyNumberFormat="1" applyFont="1" applyFill="1" applyBorder="1" applyAlignment="1" applyProtection="1">
      <alignment vertical="top"/>
      <protection locked="0"/>
    </xf>
    <xf numFmtId="3" fontId="43" fillId="3" borderId="3" xfId="0" applyNumberFormat="1" applyFont="1" applyFill="1" applyBorder="1" applyAlignment="1">
      <alignment vertical="top"/>
    </xf>
    <xf numFmtId="3" fontId="44" fillId="2" borderId="7" xfId="0" applyNumberFormat="1" applyFont="1" applyFill="1" applyBorder="1" applyAlignment="1" applyProtection="1">
      <alignment horizontal="center"/>
      <protection locked="0"/>
    </xf>
    <xf numFmtId="3" fontId="43" fillId="0" borderId="3" xfId="0" applyNumberFormat="1" applyFont="1" applyBorder="1" applyAlignment="1" applyProtection="1">
      <alignment horizontal="center"/>
      <protection hidden="1"/>
    </xf>
    <xf numFmtId="3" fontId="43" fillId="4" borderId="3" xfId="0" applyNumberFormat="1" applyFont="1" applyFill="1" applyBorder="1" applyAlignment="1" applyProtection="1">
      <alignment horizontal="center"/>
      <protection hidden="1"/>
    </xf>
    <xf numFmtId="4" fontId="23" fillId="0" borderId="0" xfId="1" applyNumberFormat="1" applyFont="1" applyAlignment="1">
      <alignment vertical="top"/>
    </xf>
    <xf numFmtId="0" fontId="32" fillId="0" borderId="0" xfId="0" applyFont="1" applyAlignment="1">
      <alignment vertical="top" wrapText="1"/>
    </xf>
    <xf numFmtId="0" fontId="32" fillId="0" borderId="3" xfId="0" applyFont="1" applyBorder="1" applyAlignment="1">
      <alignment vertical="top" wrapText="1"/>
    </xf>
    <xf numFmtId="49" fontId="8" fillId="3" borderId="3" xfId="1" applyNumberFormat="1" applyFont="1" applyFill="1" applyBorder="1" applyAlignment="1" applyProtection="1">
      <alignment horizontal="center" vertical="top"/>
      <protection hidden="1"/>
    </xf>
    <xf numFmtId="0" fontId="7" fillId="0" borderId="3" xfId="0" applyFont="1" applyBorder="1" applyAlignment="1" applyProtection="1">
      <alignment vertical="top" wrapText="1"/>
      <protection hidden="1"/>
    </xf>
    <xf numFmtId="4" fontId="7" fillId="2" borderId="3" xfId="0" applyNumberFormat="1" applyFont="1" applyFill="1" applyBorder="1" applyAlignment="1" applyProtection="1">
      <alignment horizontal="right" vertical="center" wrapText="1"/>
      <protection locked="0" hidden="1"/>
    </xf>
    <xf numFmtId="4" fontId="7" fillId="3" borderId="3" xfId="1" applyNumberFormat="1" applyFont="1" applyFill="1" applyBorder="1" applyAlignment="1" applyProtection="1">
      <alignment horizontal="right" vertical="top"/>
      <protection hidden="1"/>
    </xf>
    <xf numFmtId="0" fontId="32" fillId="0" borderId="3" xfId="1" applyFont="1" applyBorder="1" applyAlignment="1" applyProtection="1">
      <alignment vertical="top" wrapText="1"/>
      <protection hidden="1"/>
    </xf>
    <xf numFmtId="4" fontId="10" fillId="2" borderId="3" xfId="1" applyNumberFormat="1" applyFont="1" applyFill="1" applyBorder="1" applyAlignment="1" applyProtection="1">
      <alignment vertical="top"/>
      <protection locked="0" hidden="1"/>
    </xf>
    <xf numFmtId="4" fontId="8" fillId="3" borderId="3" xfId="0" applyNumberFormat="1" applyFont="1" applyFill="1" applyBorder="1" applyAlignment="1" applyProtection="1">
      <alignment horizontal="right" vertical="center"/>
      <protection hidden="1"/>
    </xf>
    <xf numFmtId="0" fontId="8" fillId="3" borderId="3" xfId="0" applyFont="1" applyFill="1" applyBorder="1" applyAlignment="1" applyProtection="1">
      <alignment horizontal="center" vertical="center"/>
      <protection hidden="1"/>
    </xf>
    <xf numFmtId="0" fontId="10" fillId="3" borderId="0" xfId="1" applyFont="1" applyFill="1" applyAlignment="1" applyProtection="1">
      <alignment vertical="top"/>
      <protection hidden="1"/>
    </xf>
    <xf numFmtId="0" fontId="7" fillId="3" borderId="3" xfId="0" applyFont="1" applyFill="1" applyBorder="1" applyAlignment="1" applyProtection="1">
      <alignment vertical="top" wrapText="1"/>
      <protection locked="0" hidden="1"/>
    </xf>
    <xf numFmtId="4" fontId="10" fillId="2" borderId="8" xfId="1" applyNumberFormat="1" applyFont="1" applyFill="1" applyBorder="1" applyAlignment="1" applyProtection="1">
      <alignment vertical="top"/>
      <protection locked="0" hidden="1"/>
    </xf>
    <xf numFmtId="4" fontId="8" fillId="3" borderId="8" xfId="0" applyNumberFormat="1" applyFont="1" applyFill="1" applyBorder="1" applyAlignment="1" applyProtection="1">
      <alignment horizontal="right" vertical="center"/>
      <protection hidden="1"/>
    </xf>
    <xf numFmtId="0" fontId="8" fillId="3" borderId="8" xfId="0" applyFont="1" applyFill="1" applyBorder="1" applyAlignment="1" applyProtection="1">
      <alignment horizontal="center" vertical="center"/>
      <protection hidden="1"/>
    </xf>
    <xf numFmtId="0" fontId="69" fillId="3" borderId="0" xfId="1" applyFont="1" applyFill="1" applyAlignment="1">
      <alignment horizontal="center" vertical="top" wrapText="1"/>
    </xf>
    <xf numFmtId="0" fontId="7" fillId="3" borderId="0" xfId="1" applyFont="1" applyFill="1" applyAlignment="1">
      <alignment vertical="top"/>
    </xf>
    <xf numFmtId="0" fontId="70" fillId="0" borderId="3" xfId="0" applyFont="1" applyBorder="1" applyAlignment="1">
      <alignment vertical="top" wrapText="1"/>
    </xf>
    <xf numFmtId="0" fontId="7" fillId="3" borderId="3" xfId="1" applyFont="1" applyFill="1" applyBorder="1" applyAlignment="1">
      <alignment horizontal="left" vertical="top" wrapText="1"/>
    </xf>
    <xf numFmtId="4" fontId="13" fillId="3" borderId="0" xfId="1" applyNumberFormat="1" applyFont="1" applyFill="1" applyAlignment="1">
      <alignment vertical="top"/>
    </xf>
    <xf numFmtId="49" fontId="7" fillId="0" borderId="0" xfId="1" applyNumberFormat="1" applyFont="1" applyAlignment="1" applyProtection="1">
      <alignment horizontal="center" vertical="top"/>
      <protection hidden="1"/>
    </xf>
    <xf numFmtId="9" fontId="62" fillId="0" borderId="0" xfId="1" applyNumberFormat="1" applyFont="1" applyAlignment="1" applyProtection="1">
      <alignment vertical="top" wrapText="1"/>
      <protection hidden="1"/>
    </xf>
    <xf numFmtId="0" fontId="62" fillId="0" borderId="0" xfId="1" applyFont="1" applyAlignment="1" applyProtection="1">
      <alignment vertical="top"/>
      <protection hidden="1"/>
    </xf>
    <xf numFmtId="4" fontId="7" fillId="3" borderId="0" xfId="1" applyNumberFormat="1" applyFont="1" applyFill="1" applyAlignment="1" applyProtection="1">
      <alignment vertical="top"/>
      <protection hidden="1"/>
    </xf>
    <xf numFmtId="4" fontId="8" fillId="3" borderId="0" xfId="0" applyNumberFormat="1" applyFont="1" applyFill="1" applyAlignment="1" applyProtection="1">
      <alignment horizontal="center" vertical="center"/>
      <protection hidden="1"/>
    </xf>
    <xf numFmtId="0" fontId="8" fillId="3" borderId="0" xfId="0" applyFont="1" applyFill="1" applyAlignment="1" applyProtection="1">
      <alignment horizontal="center" vertical="center"/>
      <protection hidden="1"/>
    </xf>
    <xf numFmtId="0" fontId="7" fillId="3" borderId="0" xfId="1" applyFont="1" applyFill="1" applyAlignment="1" applyProtection="1">
      <alignment vertical="top"/>
      <protection hidden="1"/>
    </xf>
    <xf numFmtId="0" fontId="7" fillId="0" borderId="0" xfId="1" applyFont="1" applyAlignment="1" applyProtection="1">
      <alignment vertical="top"/>
      <protection hidden="1"/>
    </xf>
    <xf numFmtId="0" fontId="71" fillId="0" borderId="0" xfId="0" applyFont="1" applyAlignment="1">
      <alignment horizontal="center" vertical="center"/>
    </xf>
    <xf numFmtId="0" fontId="71" fillId="0" borderId="0" xfId="0" applyFont="1"/>
    <xf numFmtId="165" fontId="71" fillId="6" borderId="0" xfId="13" applyFont="1" applyFill="1" applyAlignment="1">
      <alignment horizontal="center" vertical="center"/>
    </xf>
    <xf numFmtId="2" fontId="0" fillId="0" borderId="0" xfId="0" applyNumberFormat="1"/>
    <xf numFmtId="165" fontId="0" fillId="6" borderId="0" xfId="13" applyFont="1" applyFill="1"/>
    <xf numFmtId="0" fontId="0" fillId="6" borderId="0" xfId="0" applyFill="1"/>
    <xf numFmtId="165" fontId="0" fillId="0" borderId="0" xfId="13" applyFont="1" applyFill="1"/>
    <xf numFmtId="0" fontId="24" fillId="0" borderId="0" xfId="0" applyFont="1" applyAlignment="1">
      <alignment horizontal="left" vertical="top" wrapText="1"/>
    </xf>
    <xf numFmtId="0" fontId="25" fillId="0" borderId="0" xfId="0" applyFont="1" applyAlignment="1">
      <alignment horizontal="left" vertical="top" wrapText="1"/>
    </xf>
    <xf numFmtId="0" fontId="29" fillId="0" borderId="0" xfId="0" applyFont="1" applyAlignment="1">
      <alignment horizontal="left" vertical="top" wrapText="1"/>
    </xf>
    <xf numFmtId="0" fontId="10" fillId="3" borderId="0" xfId="0" applyFont="1" applyFill="1" applyAlignment="1">
      <alignment horizontal="left" vertical="center" wrapText="1"/>
    </xf>
    <xf numFmtId="0" fontId="25" fillId="0" borderId="0" xfId="0" applyFont="1" applyAlignment="1">
      <alignment vertical="top" wrapText="1"/>
    </xf>
    <xf numFmtId="0" fontId="25" fillId="0" borderId="0" xfId="0" applyFont="1" applyAlignment="1">
      <alignment horizontal="left" vertical="top"/>
    </xf>
    <xf numFmtId="0" fontId="63" fillId="0" borderId="0" xfId="0" applyFont="1" applyAlignment="1">
      <alignment vertical="top" wrapText="1"/>
    </xf>
    <xf numFmtId="0" fontId="29" fillId="3" borderId="0" xfId="0" applyFont="1" applyFill="1" applyAlignment="1">
      <alignment horizontal="left" vertical="top" wrapText="1"/>
    </xf>
    <xf numFmtId="0" fontId="66" fillId="3" borderId="0" xfId="0" applyFont="1" applyFill="1" applyAlignment="1">
      <alignment horizontal="center" vertical="center"/>
    </xf>
    <xf numFmtId="0" fontId="70" fillId="0" borderId="4" xfId="0" applyFont="1" applyBorder="1" applyAlignment="1">
      <alignment horizontal="left" vertical="top" wrapText="1"/>
    </xf>
    <xf numFmtId="0" fontId="70" fillId="0" borderId="2" xfId="0" applyFont="1" applyBorder="1" applyAlignment="1">
      <alignment horizontal="left" vertical="top" wrapText="1"/>
    </xf>
    <xf numFmtId="0" fontId="70" fillId="0" borderId="5" xfId="0" applyFont="1" applyBorder="1" applyAlignment="1">
      <alignment horizontal="left" vertical="top" wrapText="1"/>
    </xf>
    <xf numFmtId="0" fontId="52" fillId="3" borderId="3" xfId="1" applyFont="1" applyFill="1" applyBorder="1" applyAlignment="1" applyProtection="1">
      <alignment horizontal="left" vertical="top"/>
      <protection hidden="1"/>
    </xf>
    <xf numFmtId="0" fontId="8" fillId="3" borderId="3" xfId="1" applyFont="1" applyFill="1" applyBorder="1" applyAlignment="1">
      <alignment horizontal="left" vertical="top"/>
    </xf>
    <xf numFmtId="0" fontId="7" fillId="3" borderId="3" xfId="1" applyFont="1" applyFill="1" applyBorder="1" applyAlignment="1">
      <alignment horizontal="left" vertical="top"/>
    </xf>
    <xf numFmtId="0" fontId="68" fillId="0" borderId="3" xfId="0" applyFont="1" applyBorder="1" applyAlignment="1">
      <alignment horizontal="left" vertical="top" wrapText="1"/>
    </xf>
    <xf numFmtId="49" fontId="10" fillId="0" borderId="8" xfId="1" applyNumberFormat="1" applyFont="1" applyBorder="1" applyAlignment="1">
      <alignment horizontal="center" vertical="center"/>
    </xf>
    <xf numFmtId="49" fontId="10" fillId="0" borderId="9" xfId="1" applyNumberFormat="1" applyFont="1" applyBorder="1" applyAlignment="1">
      <alignment horizontal="center" vertical="center"/>
    </xf>
    <xf numFmtId="0" fontId="20" fillId="3" borderId="0" xfId="0" applyFont="1" applyFill="1" applyAlignment="1">
      <alignment horizontal="left" vertical="center" wrapText="1"/>
    </xf>
    <xf numFmtId="0" fontId="15" fillId="3" borderId="0" xfId="0" applyFont="1" applyFill="1" applyAlignment="1">
      <alignment horizontal="left" vertical="center" wrapText="1"/>
    </xf>
    <xf numFmtId="9" fontId="8" fillId="0" borderId="6" xfId="5" applyFont="1" applyBorder="1" applyAlignment="1" applyProtection="1">
      <alignment horizontal="center" vertical="top"/>
    </xf>
    <xf numFmtId="9" fontId="8" fillId="0" borderId="0" xfId="5" applyFont="1" applyBorder="1" applyAlignment="1" applyProtection="1">
      <alignment horizontal="center" vertical="top"/>
    </xf>
    <xf numFmtId="9" fontId="8" fillId="0" borderId="6" xfId="5" applyFont="1" applyBorder="1" applyAlignment="1" applyProtection="1">
      <alignment horizontal="left" vertical="top"/>
    </xf>
    <xf numFmtId="9" fontId="8" fillId="0" borderId="0" xfId="5" applyFont="1" applyBorder="1" applyAlignment="1" applyProtection="1">
      <alignment horizontal="left" vertical="top"/>
    </xf>
    <xf numFmtId="9" fontId="12" fillId="0" borderId="6" xfId="5" applyFont="1" applyBorder="1" applyAlignment="1" applyProtection="1">
      <alignment horizontal="center" vertical="top"/>
    </xf>
    <xf numFmtId="9" fontId="12" fillId="0" borderId="0" xfId="5" applyFont="1" applyBorder="1" applyAlignment="1" applyProtection="1">
      <alignment horizontal="center" vertical="top"/>
    </xf>
    <xf numFmtId="0" fontId="16" fillId="0" borderId="0" xfId="0" applyFont="1" applyAlignment="1" applyProtection="1">
      <alignment horizontal="left" vertical="top" wrapText="1"/>
      <protection hidden="1"/>
    </xf>
    <xf numFmtId="0" fontId="9" fillId="0" borderId="5" xfId="1" applyFont="1" applyBorder="1" applyAlignment="1">
      <alignment horizontal="center" vertical="top"/>
    </xf>
    <xf numFmtId="0" fontId="9" fillId="0" borderId="3" xfId="1" applyFont="1" applyBorder="1" applyAlignment="1">
      <alignment horizontal="center" vertical="top"/>
    </xf>
    <xf numFmtId="4" fontId="8" fillId="0" borderId="3" xfId="1" applyNumberFormat="1" applyFont="1" applyBorder="1" applyAlignment="1">
      <alignment horizontal="center" vertical="center" wrapText="1"/>
    </xf>
    <xf numFmtId="49" fontId="8" fillId="0" borderId="3" xfId="1" applyNumberFormat="1" applyFont="1" applyBorder="1" applyAlignment="1">
      <alignment horizontal="center" vertical="center"/>
    </xf>
    <xf numFmtId="0" fontId="8" fillId="3" borderId="4" xfId="1" applyFont="1" applyFill="1" applyBorder="1" applyAlignment="1">
      <alignment horizontal="left" vertical="top" wrapText="1"/>
    </xf>
    <xf numFmtId="0" fontId="8" fillId="3" borderId="2" xfId="1" applyFont="1" applyFill="1" applyBorder="1" applyAlignment="1">
      <alignment horizontal="left" vertical="top" wrapText="1"/>
    </xf>
    <xf numFmtId="0" fontId="8" fillId="3" borderId="5" xfId="1" applyFont="1" applyFill="1" applyBorder="1" applyAlignment="1">
      <alignment horizontal="left" vertical="top" wrapText="1"/>
    </xf>
    <xf numFmtId="0" fontId="8" fillId="0" borderId="3" xfId="1" applyFont="1" applyBorder="1" applyAlignment="1">
      <alignment vertical="top" wrapText="1"/>
    </xf>
    <xf numFmtId="0" fontId="16" fillId="0" borderId="3" xfId="0" applyFont="1" applyBorder="1" applyAlignment="1">
      <alignment horizontal="left" vertical="top" wrapText="1"/>
    </xf>
    <xf numFmtId="0" fontId="44" fillId="4" borderId="1" xfId="0" applyFont="1" applyFill="1" applyBorder="1" applyAlignment="1">
      <alignment horizontal="center" vertical="distributed" wrapText="1"/>
    </xf>
    <xf numFmtId="0" fontId="44" fillId="0" borderId="3" xfId="0" applyFont="1" applyBorder="1" applyAlignment="1">
      <alignment horizontal="left" vertical="distributed" wrapText="1"/>
    </xf>
    <xf numFmtId="4" fontId="43" fillId="0" borderId="3" xfId="0" applyNumberFormat="1" applyFont="1" applyBorder="1" applyAlignment="1">
      <alignment horizontal="center" vertical="distributed"/>
    </xf>
    <xf numFmtId="0" fontId="47" fillId="3" borderId="3" xfId="0" applyFont="1" applyFill="1" applyBorder="1" applyAlignment="1">
      <alignment horizontal="left" vertical="center" wrapText="1"/>
    </xf>
    <xf numFmtId="0" fontId="33" fillId="0" borderId="8" xfId="0" applyFont="1" applyBorder="1" applyAlignment="1">
      <alignment vertical="top" wrapText="1"/>
    </xf>
    <xf numFmtId="0" fontId="33" fillId="0" borderId="7" xfId="0" applyFont="1" applyBorder="1" applyAlignment="1">
      <alignment vertical="top" wrapText="1"/>
    </xf>
    <xf numFmtId="0" fontId="9" fillId="3" borderId="4" xfId="0" applyFont="1" applyFill="1" applyBorder="1" applyAlignment="1">
      <alignment horizontal="center" vertical="center"/>
    </xf>
    <xf numFmtId="0" fontId="9" fillId="3" borderId="5" xfId="0" applyFont="1" applyFill="1" applyBorder="1" applyAlignment="1">
      <alignment horizontal="center" vertical="center"/>
    </xf>
    <xf numFmtId="4" fontId="7" fillId="2" borderId="4" xfId="0" applyNumberFormat="1" applyFont="1" applyFill="1" applyBorder="1" applyAlignment="1" applyProtection="1">
      <alignment horizontal="center" vertical="center" wrapText="1"/>
      <protection locked="0"/>
    </xf>
    <xf numFmtId="4" fontId="7" fillId="2" borderId="5" xfId="0" applyNumberFormat="1" applyFont="1" applyFill="1" applyBorder="1" applyAlignment="1" applyProtection="1">
      <alignment horizontal="center" vertical="center" wrapText="1"/>
      <protection locked="0"/>
    </xf>
    <xf numFmtId="2" fontId="8" fillId="6" borderId="0" xfId="0" applyNumberFormat="1" applyFont="1" applyFill="1" applyAlignment="1" applyProtection="1">
      <alignment horizontal="left" vertical="center" wrapText="1"/>
      <protection locked="0"/>
    </xf>
    <xf numFmtId="4" fontId="22" fillId="4" borderId="4" xfId="1" applyNumberFormat="1" applyFont="1" applyFill="1" applyBorder="1" applyAlignment="1">
      <alignment horizontal="center" vertical="top"/>
    </xf>
    <xf numFmtId="4" fontId="22" fillId="4" borderId="2" xfId="1" applyNumberFormat="1" applyFont="1" applyFill="1" applyBorder="1" applyAlignment="1">
      <alignment horizontal="center" vertical="top"/>
    </xf>
    <xf numFmtId="4" fontId="22" fillId="4" borderId="5" xfId="1" applyNumberFormat="1" applyFont="1" applyFill="1" applyBorder="1" applyAlignment="1">
      <alignment horizontal="center" vertical="top"/>
    </xf>
    <xf numFmtId="0" fontId="8" fillId="0" borderId="3" xfId="0" applyFont="1" applyBorder="1" applyAlignment="1">
      <alignment horizontal="center" vertical="center" wrapText="1"/>
    </xf>
    <xf numFmtId="2" fontId="8" fillId="0" borderId="0" xfId="0" applyNumberFormat="1" applyFont="1" applyAlignment="1">
      <alignment horizontal="left" vertical="center" wrapText="1"/>
    </xf>
    <xf numFmtId="0" fontId="22" fillId="0" borderId="3" xfId="0" applyFont="1" applyBorder="1" applyAlignment="1">
      <alignment horizontal="center" vertical="center" wrapText="1"/>
    </xf>
  </cellXfs>
  <cellStyles count="14">
    <cellStyle name="Normal" xfId="0" builtinId="0" customBuiltin="1"/>
    <cellStyle name="Normal 2" xfId="1" xr:uid="{00000000-0005-0000-0000-000001000000}"/>
    <cellStyle name="Normal 3" xfId="2" xr:uid="{00000000-0005-0000-0000-000002000000}"/>
    <cellStyle name="Normal 4" xfId="4" xr:uid="{00000000-0005-0000-0000-000003000000}"/>
    <cellStyle name="Normal 4 2" xfId="6" xr:uid="{C116F458-1A57-44B7-AF65-194C662498A6}"/>
    <cellStyle name="Percent 2" xfId="3" xr:uid="{00000000-0005-0000-0000-000005000000}"/>
    <cellStyle name="Pivot Table Category" xfId="9" xr:uid="{026E4DF5-FD38-4DAA-8FF1-855A07CC94F9}"/>
    <cellStyle name="Pivot Table Corner" xfId="8" xr:uid="{41E332D8-798C-476A-8071-26B5735F1A7F}"/>
    <cellStyle name="Pivot Table Field" xfId="7" xr:uid="{0E7E55C6-BBA9-4380-9E97-6053EE3841B2}"/>
    <cellStyle name="Pivot Table Result" xfId="12" xr:uid="{58E223CD-6E7A-478A-8AF0-EE8ADCC407F1}"/>
    <cellStyle name="Pivot Table Title" xfId="11" xr:uid="{83205077-DD42-4CB4-9797-3E259A011A6B}"/>
    <cellStyle name="Pivot Table Value" xfId="10" xr:uid="{727A6EED-012B-4B6F-91B5-0FF4278FDABC}"/>
    <cellStyle name="Procent" xfId="5" builtinId="5"/>
    <cellStyle name="Virgulă" xfId="13" builtinId="3"/>
  </cellStyles>
  <dxfs count="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92490-4062-422B-A856-DE572F1F123E}">
  <dimension ref="A1:P72"/>
  <sheetViews>
    <sheetView tabSelected="1" topLeftCell="A15" zoomScale="90" zoomScaleNormal="90" workbookViewId="0">
      <selection activeCell="B30" sqref="B30:O30"/>
    </sheetView>
  </sheetViews>
  <sheetFormatPr defaultColWidth="8.88671875" defaultRowHeight="12.6"/>
  <cols>
    <col min="1" max="1" width="3.6640625" style="28" customWidth="1"/>
    <col min="2" max="2" width="20.5546875" style="28" customWidth="1"/>
    <col min="3" max="4" width="8.88671875" style="28"/>
    <col min="5" max="5" width="14.5546875" style="28" customWidth="1"/>
    <col min="6" max="6" width="4.6640625" style="28" customWidth="1"/>
    <col min="7" max="10" width="8.88671875" style="28"/>
    <col min="11" max="11" width="12.5546875" style="28" bestFit="1" customWidth="1"/>
    <col min="12" max="12" width="11.33203125" style="28" bestFit="1" customWidth="1"/>
    <col min="13" max="16384" width="8.88671875" style="28"/>
  </cols>
  <sheetData>
    <row r="1" spans="1:16">
      <c r="A1" s="27" t="s">
        <v>200</v>
      </c>
    </row>
    <row r="3" spans="1:16" ht="15.6" customHeight="1">
      <c r="A3" s="30"/>
      <c r="B3" s="28" t="s">
        <v>203</v>
      </c>
    </row>
    <row r="4" spans="1:16" ht="15.6" customHeight="1">
      <c r="A4" s="30"/>
      <c r="B4" s="28" t="s">
        <v>192</v>
      </c>
    </row>
    <row r="5" spans="1:16" ht="21.6" customHeight="1">
      <c r="A5" s="30"/>
      <c r="B5" s="401" t="s">
        <v>193</v>
      </c>
      <c r="C5" s="401"/>
      <c r="D5" s="401"/>
      <c r="E5" s="401"/>
      <c r="F5" s="401"/>
      <c r="G5" s="401"/>
      <c r="H5" s="401"/>
      <c r="I5" s="401"/>
      <c r="J5" s="401"/>
      <c r="K5" s="401"/>
      <c r="L5" s="401"/>
      <c r="M5" s="401"/>
      <c r="N5" s="401"/>
      <c r="O5" s="30"/>
    </row>
    <row r="6" spans="1:16" ht="6.6" customHeight="1">
      <c r="A6" s="30"/>
      <c r="B6" s="31"/>
      <c r="C6" s="31"/>
      <c r="D6" s="31"/>
      <c r="E6" s="31"/>
      <c r="F6" s="31"/>
      <c r="G6" s="31"/>
      <c r="H6" s="31"/>
      <c r="I6" s="31"/>
      <c r="J6" s="31"/>
      <c r="K6" s="31"/>
      <c r="L6" s="31"/>
      <c r="M6" s="31"/>
      <c r="N6" s="31"/>
      <c r="O6" s="30"/>
    </row>
    <row r="7" spans="1:16" s="216" customFormat="1" ht="28.2" customHeight="1">
      <c r="A7" s="215"/>
      <c r="B7" s="407" t="s">
        <v>347</v>
      </c>
      <c r="C7" s="407"/>
      <c r="D7" s="407"/>
      <c r="E7" s="407"/>
      <c r="F7" s="407"/>
      <c r="G7" s="407"/>
      <c r="H7" s="407"/>
      <c r="I7" s="407"/>
      <c r="J7" s="407"/>
      <c r="K7" s="407"/>
      <c r="L7" s="407"/>
      <c r="M7" s="407"/>
      <c r="N7" s="407"/>
      <c r="O7" s="407"/>
    </row>
    <row r="8" spans="1:16" s="33" customFormat="1">
      <c r="A8" s="32"/>
      <c r="B8" s="402" t="s">
        <v>205</v>
      </c>
      <c r="C8" s="402"/>
      <c r="D8" s="402"/>
      <c r="E8" s="402"/>
      <c r="F8" s="402"/>
      <c r="G8" s="402"/>
      <c r="H8" s="402"/>
      <c r="I8" s="402"/>
      <c r="J8" s="402"/>
      <c r="K8" s="402"/>
      <c r="L8" s="402"/>
      <c r="M8" s="402"/>
      <c r="N8" s="402"/>
      <c r="O8" s="402"/>
    </row>
    <row r="9" spans="1:16" ht="25.95" customHeight="1">
      <c r="A9" s="30"/>
      <c r="B9" s="401" t="s">
        <v>194</v>
      </c>
      <c r="C9" s="401"/>
      <c r="D9" s="401"/>
      <c r="E9" s="401"/>
      <c r="F9" s="401"/>
      <c r="G9" s="401"/>
      <c r="H9" s="401"/>
      <c r="I9" s="401"/>
      <c r="J9" s="401"/>
      <c r="K9" s="401"/>
      <c r="L9" s="401"/>
      <c r="M9" s="401"/>
      <c r="N9" s="401"/>
      <c r="O9" s="30"/>
    </row>
    <row r="10" spans="1:16" ht="16.95" hidden="1" customHeight="1">
      <c r="A10" s="30"/>
      <c r="B10" s="28" t="s">
        <v>195</v>
      </c>
      <c r="C10" s="31"/>
      <c r="D10" s="31"/>
      <c r="E10" s="31"/>
      <c r="F10" s="34">
        <v>0.1</v>
      </c>
      <c r="G10" s="401" t="s">
        <v>198</v>
      </c>
      <c r="H10" s="401"/>
      <c r="I10" s="401"/>
      <c r="J10" s="401"/>
      <c r="K10" s="401"/>
      <c r="L10" s="401"/>
      <c r="M10" s="401"/>
      <c r="N10" s="401"/>
      <c r="O10" s="401"/>
    </row>
    <row r="11" spans="1:16" ht="40.200000000000003" customHeight="1">
      <c r="A11" s="30"/>
      <c r="B11" s="245" t="s">
        <v>196</v>
      </c>
      <c r="C11" s="31"/>
      <c r="D11" s="31"/>
      <c r="E11" s="31"/>
      <c r="F11" s="244">
        <v>0.1</v>
      </c>
      <c r="G11" s="401" t="s">
        <v>319</v>
      </c>
      <c r="H11" s="401"/>
      <c r="I11" s="401"/>
      <c r="J11" s="401"/>
      <c r="K11" s="401"/>
      <c r="L11" s="401"/>
      <c r="M11" s="401"/>
      <c r="N11" s="401"/>
      <c r="O11" s="401"/>
      <c r="P11" s="401"/>
    </row>
    <row r="12" spans="1:16" ht="27.6" customHeight="1">
      <c r="B12" s="245" t="s">
        <v>416</v>
      </c>
      <c r="F12" s="244">
        <v>0.05</v>
      </c>
      <c r="G12" s="401" t="s">
        <v>667</v>
      </c>
      <c r="H12" s="401">
        <v>0.15</v>
      </c>
      <c r="I12" s="401"/>
      <c r="J12" s="401"/>
      <c r="K12" s="401"/>
      <c r="L12" s="401"/>
      <c r="M12" s="401"/>
      <c r="N12" s="401"/>
      <c r="O12" s="401"/>
    </row>
    <row r="13" spans="1:16" ht="28.95" customHeight="1">
      <c r="B13" s="405" t="s">
        <v>197</v>
      </c>
      <c r="C13" s="405"/>
      <c r="D13" s="405"/>
      <c r="E13" s="405"/>
      <c r="F13" s="244">
        <v>0.1</v>
      </c>
      <c r="G13" s="401" t="s">
        <v>749</v>
      </c>
      <c r="H13" s="401"/>
      <c r="I13" s="401"/>
      <c r="J13" s="401"/>
      <c r="K13" s="401"/>
      <c r="L13" s="401"/>
      <c r="M13" s="401"/>
      <c r="N13" s="401"/>
      <c r="O13" s="401"/>
      <c r="P13" s="401"/>
    </row>
    <row r="14" spans="1:16" ht="13.2" customHeight="1">
      <c r="F14" s="34"/>
      <c r="G14" s="31"/>
      <c r="H14" s="31"/>
      <c r="I14" s="31"/>
      <c r="J14" s="31"/>
      <c r="K14" s="31"/>
      <c r="L14" s="31"/>
      <c r="M14" s="31"/>
      <c r="N14" s="31"/>
      <c r="O14" s="31"/>
      <c r="P14" s="31"/>
    </row>
    <row r="15" spans="1:16" s="27" customFormat="1">
      <c r="B15" s="27" t="s">
        <v>199</v>
      </c>
    </row>
    <row r="16" spans="1:16">
      <c r="B16" s="28" t="s">
        <v>201</v>
      </c>
    </row>
    <row r="17" spans="1:16">
      <c r="B17" s="28" t="s">
        <v>659</v>
      </c>
      <c r="F17" s="34">
        <v>0.05</v>
      </c>
      <c r="G17" s="204" t="s">
        <v>294</v>
      </c>
      <c r="H17" s="204"/>
      <c r="I17" s="204"/>
      <c r="J17" s="204"/>
      <c r="K17" s="204"/>
      <c r="L17" s="205">
        <f>Buget_cerere!E7+Buget_cerere!E8+Buget_cerere!E9+Buget_cerere!E12+Buget_cerere!E15+Buget_cerere!E19+Buget_cerere!E20+Buget_cerere!E21+Buget_cerere!E22+Buget_cerere!E35+Buget_cerere!E43+Buget_cerere!E45+Buget_cerere!E47+Buget_cerere!E49+Buget_cerere!E51+Buget_cerere!E53+Buget_cerere!E57+Buget_cerere!E60+Buget_cerere!E66+Buget_cerere!E80</f>
        <v>0</v>
      </c>
      <c r="M17" s="204"/>
      <c r="N17" s="204"/>
    </row>
    <row r="18" spans="1:16">
      <c r="B18" s="28" t="s">
        <v>204</v>
      </c>
    </row>
    <row r="19" spans="1:16">
      <c r="B19" s="28" t="s">
        <v>317</v>
      </c>
      <c r="K19" s="35">
        <f>Buget_cerere!E55</f>
        <v>0</v>
      </c>
      <c r="L19" s="35">
        <f>K19*F17</f>
        <v>0</v>
      </c>
    </row>
    <row r="20" spans="1:16">
      <c r="B20" s="28" t="s">
        <v>660</v>
      </c>
      <c r="K20" s="35"/>
      <c r="L20" s="35"/>
    </row>
    <row r="21" spans="1:16">
      <c r="B21" s="28" t="s">
        <v>318</v>
      </c>
    </row>
    <row r="22" spans="1:16">
      <c r="B22" s="28" t="s">
        <v>424</v>
      </c>
    </row>
    <row r="24" spans="1:16" ht="23.4" customHeight="1">
      <c r="B24" s="401" t="s">
        <v>661</v>
      </c>
      <c r="C24" s="401"/>
      <c r="D24" s="401"/>
      <c r="E24" s="401"/>
      <c r="F24" s="244">
        <v>0.02</v>
      </c>
      <c r="G24" s="401" t="s">
        <v>750</v>
      </c>
      <c r="H24" s="401"/>
      <c r="I24" s="401"/>
      <c r="J24" s="401"/>
      <c r="K24" s="401"/>
      <c r="L24" s="401"/>
      <c r="M24" s="401"/>
      <c r="N24" s="401"/>
      <c r="O24" s="401"/>
      <c r="P24" s="401"/>
    </row>
    <row r="25" spans="1:16">
      <c r="B25" s="28" t="s">
        <v>202</v>
      </c>
    </row>
    <row r="26" spans="1:16">
      <c r="B26" s="28" t="s">
        <v>348</v>
      </c>
    </row>
    <row r="28" spans="1:16" ht="18" customHeight="1">
      <c r="A28" s="32"/>
      <c r="B28" s="402" t="s">
        <v>775</v>
      </c>
      <c r="C28" s="402"/>
      <c r="D28" s="402"/>
      <c r="E28" s="402"/>
      <c r="F28" s="402"/>
      <c r="G28" s="402"/>
      <c r="H28" s="402"/>
      <c r="I28" s="402"/>
      <c r="J28" s="402"/>
      <c r="K28" s="402"/>
      <c r="L28" s="402"/>
      <c r="M28" s="402"/>
      <c r="N28" s="402"/>
      <c r="O28" s="402"/>
    </row>
    <row r="29" spans="1:16" hidden="1"/>
    <row r="30" spans="1:16" ht="30.6" customHeight="1">
      <c r="B30" s="406" t="s">
        <v>739</v>
      </c>
      <c r="C30" s="406"/>
      <c r="D30" s="406"/>
      <c r="E30" s="406"/>
      <c r="F30" s="406"/>
      <c r="G30" s="406"/>
      <c r="H30" s="406"/>
      <c r="I30" s="406"/>
      <c r="J30" s="406"/>
      <c r="K30" s="406"/>
      <c r="L30" s="406"/>
      <c r="M30" s="406"/>
      <c r="N30" s="406"/>
      <c r="O30" s="406"/>
    </row>
    <row r="31" spans="1:16" ht="26.4" customHeight="1">
      <c r="B31" s="27" t="s">
        <v>322</v>
      </c>
      <c r="C31" s="27"/>
      <c r="D31" s="29">
        <v>7.5600000000000001E-2</v>
      </c>
      <c r="F31" s="28" t="s">
        <v>736</v>
      </c>
      <c r="H31" s="295">
        <v>4.9752999999999998</v>
      </c>
    </row>
    <row r="32" spans="1:16" ht="37.200000000000003" customHeight="1">
      <c r="B32" s="401" t="s">
        <v>323</v>
      </c>
      <c r="C32" s="401"/>
      <c r="D32" s="401"/>
      <c r="E32" s="401"/>
      <c r="F32" s="401"/>
      <c r="G32" s="401"/>
      <c r="H32" s="401"/>
      <c r="I32" s="401"/>
      <c r="J32" s="401"/>
      <c r="K32" s="401"/>
      <c r="L32" s="401"/>
      <c r="M32" s="401"/>
      <c r="N32" s="401"/>
      <c r="O32" s="401"/>
      <c r="P32" s="401"/>
    </row>
    <row r="33" spans="1:16" ht="22.2" customHeight="1">
      <c r="B33" s="401" t="s">
        <v>737</v>
      </c>
      <c r="C33" s="401"/>
      <c r="D33" s="401"/>
      <c r="E33" s="401"/>
      <c r="F33" s="401"/>
      <c r="G33" s="401"/>
      <c r="H33" s="401"/>
      <c r="I33" s="401"/>
      <c r="J33" s="401"/>
      <c r="K33" s="401"/>
      <c r="L33" s="401"/>
      <c r="M33" s="401"/>
      <c r="N33" s="401"/>
      <c r="O33" s="401"/>
      <c r="P33" s="401"/>
    </row>
    <row r="34" spans="1:16" ht="18.600000000000001" customHeight="1">
      <c r="B34" s="296" t="s">
        <v>741</v>
      </c>
      <c r="C34" s="31"/>
      <c r="D34" s="31"/>
      <c r="E34" s="31"/>
      <c r="F34" s="31"/>
      <c r="G34" s="31"/>
      <c r="H34" s="31"/>
      <c r="I34" s="31"/>
      <c r="J34" s="31"/>
      <c r="K34" s="31"/>
      <c r="L34" s="31"/>
      <c r="M34" s="31"/>
      <c r="N34" s="31"/>
      <c r="O34" s="31"/>
      <c r="P34" s="31"/>
    </row>
    <row r="35" spans="1:16" ht="13.2" customHeight="1">
      <c r="B35" s="296" t="s">
        <v>742</v>
      </c>
      <c r="C35" s="31"/>
      <c r="D35" s="31"/>
      <c r="E35" s="31"/>
      <c r="F35" s="31"/>
      <c r="G35" s="31"/>
      <c r="H35" s="31"/>
      <c r="I35" s="31"/>
      <c r="J35" s="31"/>
      <c r="K35" s="31"/>
      <c r="L35" s="31"/>
      <c r="M35" s="31"/>
      <c r="N35" s="31"/>
      <c r="O35" s="31"/>
      <c r="P35" s="31"/>
    </row>
    <row r="36" spans="1:16" ht="10.199999999999999" customHeight="1">
      <c r="B36" s="296"/>
      <c r="C36" s="31"/>
      <c r="D36" s="31"/>
      <c r="E36" s="31"/>
      <c r="F36" s="31"/>
      <c r="G36" s="31"/>
      <c r="H36" s="31"/>
      <c r="I36" s="31"/>
      <c r="J36" s="31"/>
      <c r="K36" s="31"/>
      <c r="L36" s="31"/>
      <c r="M36" s="31"/>
      <c r="N36" s="31"/>
      <c r="O36" s="31"/>
      <c r="P36" s="31"/>
    </row>
    <row r="37" spans="1:16" ht="18" customHeight="1">
      <c r="B37" s="290" t="s">
        <v>740</v>
      </c>
      <c r="C37" s="401" t="s">
        <v>743</v>
      </c>
      <c r="D37" s="401"/>
      <c r="E37" s="401"/>
      <c r="F37" s="401"/>
      <c r="G37" s="401"/>
      <c r="H37" s="401"/>
      <c r="I37" s="401"/>
      <c r="J37" s="401"/>
      <c r="K37" s="401"/>
      <c r="L37" s="401"/>
      <c r="M37" s="401"/>
      <c r="N37" s="401"/>
      <c r="O37" s="401"/>
      <c r="P37" s="31"/>
    </row>
    <row r="38" spans="1:16" ht="7.2" customHeight="1">
      <c r="B38" s="31"/>
      <c r="C38" s="31"/>
      <c r="D38" s="31"/>
      <c r="E38" s="31"/>
      <c r="F38" s="31"/>
      <c r="G38" s="31"/>
      <c r="H38" s="31"/>
      <c r="I38" s="31"/>
      <c r="J38" s="31"/>
      <c r="K38" s="31"/>
      <c r="L38" s="31"/>
      <c r="M38" s="31"/>
      <c r="N38" s="31"/>
      <c r="O38" s="31"/>
      <c r="P38" s="31"/>
    </row>
    <row r="39" spans="1:16">
      <c r="A39" s="32"/>
      <c r="B39" s="402" t="s">
        <v>738</v>
      </c>
      <c r="C39" s="402"/>
      <c r="D39" s="402"/>
      <c r="E39" s="402"/>
      <c r="F39" s="402"/>
      <c r="G39" s="402"/>
      <c r="H39" s="402"/>
      <c r="I39" s="402"/>
      <c r="J39" s="402"/>
      <c r="K39" s="402"/>
      <c r="L39" s="402"/>
      <c r="M39" s="402"/>
      <c r="N39" s="402"/>
      <c r="O39" s="402"/>
    </row>
    <row r="40" spans="1:16" ht="30" customHeight="1">
      <c r="B40" s="403" t="s">
        <v>744</v>
      </c>
      <c r="C40" s="403"/>
      <c r="D40" s="403"/>
      <c r="E40" s="403"/>
      <c r="F40" s="403"/>
      <c r="G40" s="403"/>
      <c r="H40" s="403"/>
      <c r="I40" s="403"/>
      <c r="J40" s="403"/>
      <c r="K40" s="403"/>
      <c r="L40" s="403"/>
      <c r="M40" s="403"/>
      <c r="N40" s="403"/>
      <c r="O40" s="403"/>
    </row>
    <row r="42" spans="1:16">
      <c r="A42" s="32"/>
      <c r="B42" s="402" t="s">
        <v>349</v>
      </c>
      <c r="C42" s="402"/>
      <c r="D42" s="402"/>
      <c r="E42" s="402"/>
      <c r="F42" s="402"/>
      <c r="G42" s="402"/>
      <c r="H42" s="402"/>
      <c r="I42" s="402"/>
      <c r="J42" s="402"/>
      <c r="K42" s="402"/>
      <c r="L42" s="402"/>
      <c r="M42" s="402"/>
      <c r="N42" s="402"/>
      <c r="O42" s="402"/>
    </row>
    <row r="43" spans="1:16">
      <c r="A43" s="32"/>
      <c r="B43" s="93"/>
      <c r="C43" s="93"/>
      <c r="D43" s="93"/>
      <c r="E43" s="93"/>
      <c r="F43" s="93"/>
      <c r="G43" s="93"/>
      <c r="H43" s="93"/>
      <c r="I43" s="93"/>
      <c r="J43" s="93"/>
      <c r="K43" s="93"/>
      <c r="L43" s="93"/>
      <c r="M43" s="93"/>
      <c r="N43" s="93"/>
      <c r="O43" s="93"/>
    </row>
    <row r="44" spans="1:16">
      <c r="B44" s="400" t="s">
        <v>296</v>
      </c>
      <c r="C44" s="400"/>
      <c r="D44" s="400"/>
      <c r="E44" s="400"/>
      <c r="F44" s="400"/>
      <c r="G44" s="400"/>
      <c r="H44" s="400"/>
      <c r="I44" s="400"/>
      <c r="J44" s="400"/>
      <c r="K44" s="400"/>
      <c r="L44" s="400"/>
      <c r="M44" s="400"/>
      <c r="N44" s="400"/>
      <c r="O44" s="400"/>
      <c r="P44" s="400"/>
    </row>
    <row r="45" spans="1:16">
      <c r="B45" s="33" t="s">
        <v>297</v>
      </c>
    </row>
    <row r="46" spans="1:16">
      <c r="B46" s="28" t="s">
        <v>298</v>
      </c>
    </row>
    <row r="47" spans="1:16">
      <c r="B47" s="28" t="s">
        <v>350</v>
      </c>
    </row>
    <row r="48" spans="1:16">
      <c r="B48" s="28" t="s">
        <v>299</v>
      </c>
    </row>
    <row r="49" spans="2:16">
      <c r="B49" s="28" t="s">
        <v>300</v>
      </c>
    </row>
    <row r="50" spans="2:16">
      <c r="B50" s="28" t="s">
        <v>301</v>
      </c>
    </row>
    <row r="51" spans="2:16">
      <c r="B51" s="28" t="s">
        <v>302</v>
      </c>
    </row>
    <row r="52" spans="2:16">
      <c r="B52" s="28" t="s">
        <v>303</v>
      </c>
    </row>
    <row r="53" spans="2:16">
      <c r="B53" s="28" t="s">
        <v>304</v>
      </c>
    </row>
    <row r="54" spans="2:16">
      <c r="B54" s="28" t="s">
        <v>305</v>
      </c>
    </row>
    <row r="55" spans="2:16">
      <c r="B55" s="28" t="s">
        <v>306</v>
      </c>
    </row>
    <row r="56" spans="2:16">
      <c r="B56" s="28" t="s">
        <v>307</v>
      </c>
    </row>
    <row r="57" spans="2:16">
      <c r="B57" s="28" t="s">
        <v>351</v>
      </c>
      <c r="C57" s="217"/>
      <c r="D57" s="217"/>
      <c r="E57" s="217"/>
      <c r="F57" s="217"/>
      <c r="G57" s="217"/>
      <c r="H57" s="217"/>
      <c r="I57" s="217"/>
      <c r="J57" s="217"/>
    </row>
    <row r="58" spans="2:16">
      <c r="B58" s="28" t="s">
        <v>725</v>
      </c>
      <c r="C58" s="217"/>
      <c r="D58" s="217"/>
      <c r="E58" s="217"/>
      <c r="F58" s="217"/>
      <c r="G58" s="217"/>
      <c r="H58" s="217"/>
      <c r="I58" s="217"/>
      <c r="J58" s="217"/>
    </row>
    <row r="59" spans="2:16" ht="21" customHeight="1">
      <c r="B59" s="404" t="s">
        <v>662</v>
      </c>
      <c r="C59" s="404"/>
      <c r="D59" s="404"/>
      <c r="E59" s="404"/>
      <c r="F59" s="404"/>
      <c r="G59" s="404"/>
      <c r="H59" s="404"/>
      <c r="I59" s="404"/>
      <c r="J59" s="404"/>
      <c r="K59" s="404"/>
      <c r="L59" s="404"/>
      <c r="M59" s="404"/>
      <c r="N59" s="404"/>
      <c r="O59" s="404"/>
      <c r="P59" s="404"/>
    </row>
    <row r="60" spans="2:16">
      <c r="B60" s="28" t="s">
        <v>308</v>
      </c>
    </row>
    <row r="61" spans="2:16" ht="28.2" customHeight="1">
      <c r="B61" s="400" t="s">
        <v>309</v>
      </c>
      <c r="C61" s="400"/>
      <c r="D61" s="400"/>
      <c r="E61" s="400"/>
      <c r="F61" s="400"/>
      <c r="G61" s="400"/>
      <c r="H61" s="400"/>
      <c r="I61" s="400"/>
      <c r="J61" s="400"/>
      <c r="K61" s="400"/>
      <c r="L61" s="400"/>
      <c r="M61" s="400"/>
      <c r="N61" s="400"/>
      <c r="O61" s="400"/>
      <c r="P61" s="400"/>
    </row>
    <row r="62" spans="2:16">
      <c r="B62" s="33" t="s">
        <v>310</v>
      </c>
    </row>
    <row r="63" spans="2:16">
      <c r="B63" s="28" t="s">
        <v>311</v>
      </c>
    </row>
    <row r="64" spans="2:16">
      <c r="B64" s="28" t="s">
        <v>312</v>
      </c>
    </row>
    <row r="65" spans="2:2">
      <c r="B65" s="28" t="s">
        <v>313</v>
      </c>
    </row>
    <row r="66" spans="2:2">
      <c r="B66" s="28" t="s">
        <v>314</v>
      </c>
    </row>
    <row r="67" spans="2:2">
      <c r="B67" s="28" t="s">
        <v>315</v>
      </c>
    </row>
    <row r="68" spans="2:2">
      <c r="B68" s="28" t="s">
        <v>423</v>
      </c>
    </row>
    <row r="69" spans="2:2">
      <c r="B69" s="28" t="s">
        <v>663</v>
      </c>
    </row>
    <row r="70" spans="2:2" hidden="1"/>
    <row r="71" spans="2:2">
      <c r="B71" s="28" t="s">
        <v>316</v>
      </c>
    </row>
    <row r="72" spans="2:2">
      <c r="B72" s="28" t="s">
        <v>664</v>
      </c>
    </row>
  </sheetData>
  <mergeCells count="22">
    <mergeCell ref="B5:N5"/>
    <mergeCell ref="B8:O8"/>
    <mergeCell ref="G10:O10"/>
    <mergeCell ref="G12:O12"/>
    <mergeCell ref="B9:N9"/>
    <mergeCell ref="B7:O7"/>
    <mergeCell ref="B61:P61"/>
    <mergeCell ref="G13:P13"/>
    <mergeCell ref="G11:P11"/>
    <mergeCell ref="B28:O28"/>
    <mergeCell ref="G24:P24"/>
    <mergeCell ref="B42:O42"/>
    <mergeCell ref="B39:O39"/>
    <mergeCell ref="B40:O40"/>
    <mergeCell ref="B59:P59"/>
    <mergeCell ref="B24:E24"/>
    <mergeCell ref="B32:P32"/>
    <mergeCell ref="B44:P44"/>
    <mergeCell ref="B13:E13"/>
    <mergeCell ref="B33:P33"/>
    <mergeCell ref="B30:O30"/>
    <mergeCell ref="C37:O37"/>
  </mergeCells>
  <pageMargins left="0.25" right="0.25" top="0.5" bottom="0.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1511F-54F6-4D12-A057-52B9B7236B4B}">
  <dimension ref="A1:E48"/>
  <sheetViews>
    <sheetView topLeftCell="A67" zoomScale="80" zoomScaleNormal="80" workbookViewId="0">
      <selection activeCell="D50" sqref="D50"/>
    </sheetView>
  </sheetViews>
  <sheetFormatPr defaultColWidth="24.109375" defaultRowHeight="31.2" customHeight="1"/>
  <cols>
    <col min="1" max="1" width="5.44140625" style="317" bestFit="1" customWidth="1"/>
    <col min="2" max="2" width="18.6640625" style="317" customWidth="1"/>
    <col min="3" max="3" width="34.33203125" style="317" customWidth="1"/>
    <col min="4" max="4" width="35.88671875" style="317" customWidth="1"/>
    <col min="5" max="5" width="50.33203125" style="317" customWidth="1"/>
    <col min="6" max="16384" width="24.109375" style="317"/>
  </cols>
  <sheetData>
    <row r="1" spans="1:5" ht="31.2" customHeight="1">
      <c r="A1" s="408" t="s">
        <v>745</v>
      </c>
      <c r="B1" s="408"/>
      <c r="C1" s="408"/>
      <c r="D1" s="408"/>
      <c r="E1" s="408"/>
    </row>
    <row r="2" spans="1:5" ht="31.2" customHeight="1" thickBot="1"/>
    <row r="3" spans="1:5" ht="31.2" customHeight="1" thickBot="1">
      <c r="A3" s="318" t="s">
        <v>324</v>
      </c>
      <c r="B3" s="319" t="s">
        <v>325</v>
      </c>
      <c r="C3" s="319" t="s">
        <v>326</v>
      </c>
      <c r="D3" s="320" t="s">
        <v>717</v>
      </c>
      <c r="E3" s="321" t="s">
        <v>718</v>
      </c>
    </row>
    <row r="4" spans="1:5" ht="31.2" customHeight="1">
      <c r="A4" s="322">
        <v>1</v>
      </c>
      <c r="B4" s="322" t="s">
        <v>226</v>
      </c>
      <c r="C4" s="322" t="s">
        <v>693</v>
      </c>
      <c r="D4" s="322" t="s">
        <v>327</v>
      </c>
      <c r="E4" s="322" t="s">
        <v>694</v>
      </c>
    </row>
    <row r="5" spans="1:5" ht="31.2" customHeight="1">
      <c r="A5" s="322">
        <v>2</v>
      </c>
      <c r="B5" s="58" t="s">
        <v>228</v>
      </c>
      <c r="C5" s="58" t="s">
        <v>229</v>
      </c>
      <c r="D5" s="58" t="s">
        <v>327</v>
      </c>
      <c r="E5" s="58" t="s">
        <v>328</v>
      </c>
    </row>
    <row r="6" spans="1:5" ht="31.2" customHeight="1">
      <c r="A6" s="322">
        <v>3</v>
      </c>
      <c r="B6" s="58" t="s">
        <v>228</v>
      </c>
      <c r="C6" s="58" t="s">
        <v>230</v>
      </c>
      <c r="D6" s="58" t="s">
        <v>327</v>
      </c>
      <c r="E6" s="58" t="s">
        <v>695</v>
      </c>
    </row>
    <row r="7" spans="1:5" ht="31.2" customHeight="1">
      <c r="A7" s="322">
        <v>4</v>
      </c>
      <c r="B7" s="58" t="s">
        <v>228</v>
      </c>
      <c r="C7" s="58" t="s">
        <v>231</v>
      </c>
      <c r="D7" s="58" t="s">
        <v>327</v>
      </c>
      <c r="E7" s="58" t="s">
        <v>696</v>
      </c>
    </row>
    <row r="8" spans="1:5" ht="31.2" customHeight="1">
      <c r="A8" s="322">
        <v>5</v>
      </c>
      <c r="B8" s="58" t="s">
        <v>755</v>
      </c>
      <c r="C8" s="58" t="s">
        <v>232</v>
      </c>
      <c r="D8" s="58" t="s">
        <v>756</v>
      </c>
      <c r="E8" s="58" t="s">
        <v>757</v>
      </c>
    </row>
    <row r="9" spans="1:5" ht="31.2" customHeight="1">
      <c r="A9" s="322">
        <v>6</v>
      </c>
      <c r="B9" s="58" t="s">
        <v>233</v>
      </c>
      <c r="C9" s="58" t="s">
        <v>234</v>
      </c>
      <c r="D9" s="58" t="s">
        <v>329</v>
      </c>
      <c r="E9" s="58" t="s">
        <v>330</v>
      </c>
    </row>
    <row r="10" spans="1:5" ht="31.2" customHeight="1">
      <c r="A10" s="322">
        <v>7</v>
      </c>
      <c r="B10" s="58" t="s">
        <v>233</v>
      </c>
      <c r="C10" s="58" t="s">
        <v>235</v>
      </c>
      <c r="D10" s="58" t="s">
        <v>329</v>
      </c>
      <c r="E10" s="58" t="s">
        <v>331</v>
      </c>
    </row>
    <row r="11" spans="1:5" ht="31.2" customHeight="1">
      <c r="A11" s="322">
        <v>8</v>
      </c>
      <c r="B11" s="58" t="s">
        <v>233</v>
      </c>
      <c r="C11" s="58" t="s">
        <v>236</v>
      </c>
      <c r="D11" s="58" t="s">
        <v>329</v>
      </c>
      <c r="E11" s="58" t="s">
        <v>332</v>
      </c>
    </row>
    <row r="12" spans="1:5" ht="31.2" customHeight="1">
      <c r="A12" s="322">
        <v>9</v>
      </c>
      <c r="B12" s="58" t="s">
        <v>233</v>
      </c>
      <c r="C12" s="58" t="s">
        <v>237</v>
      </c>
      <c r="D12" s="58" t="s">
        <v>329</v>
      </c>
      <c r="E12" s="58" t="s">
        <v>697</v>
      </c>
    </row>
    <row r="13" spans="1:5" ht="31.2" customHeight="1">
      <c r="A13" s="322">
        <v>10</v>
      </c>
      <c r="B13" s="58" t="s">
        <v>233</v>
      </c>
      <c r="C13" s="58" t="s">
        <v>238</v>
      </c>
      <c r="D13" s="58" t="s">
        <v>329</v>
      </c>
      <c r="E13" s="58" t="s">
        <v>333</v>
      </c>
    </row>
    <row r="14" spans="1:5" ht="40.200000000000003" customHeight="1">
      <c r="A14" s="322">
        <v>11</v>
      </c>
      <c r="B14" s="58" t="s">
        <v>233</v>
      </c>
      <c r="C14" s="58" t="s">
        <v>758</v>
      </c>
      <c r="D14" s="58" t="s">
        <v>329</v>
      </c>
      <c r="E14" s="58" t="s">
        <v>759</v>
      </c>
    </row>
    <row r="15" spans="1:5" ht="31.2" customHeight="1">
      <c r="A15" s="322">
        <v>12</v>
      </c>
      <c r="B15" s="58" t="s">
        <v>233</v>
      </c>
      <c r="C15" s="58" t="s">
        <v>239</v>
      </c>
      <c r="D15" s="58" t="s">
        <v>329</v>
      </c>
      <c r="E15" s="58" t="s">
        <v>698</v>
      </c>
    </row>
    <row r="16" spans="1:5" ht="31.2" customHeight="1">
      <c r="A16" s="322">
        <v>13</v>
      </c>
      <c r="B16" s="58" t="s">
        <v>233</v>
      </c>
      <c r="C16" s="58" t="s">
        <v>240</v>
      </c>
      <c r="D16" s="58" t="s">
        <v>329</v>
      </c>
      <c r="E16" s="58" t="s">
        <v>334</v>
      </c>
    </row>
    <row r="17" spans="1:5" ht="31.2" customHeight="1">
      <c r="A17" s="322">
        <v>14</v>
      </c>
      <c r="B17" s="58" t="s">
        <v>233</v>
      </c>
      <c r="C17" s="58" t="s">
        <v>241</v>
      </c>
      <c r="D17" s="58" t="s">
        <v>329</v>
      </c>
      <c r="E17" s="58" t="s">
        <v>699</v>
      </c>
    </row>
    <row r="18" spans="1:5" ht="31.2" customHeight="1">
      <c r="A18" s="322">
        <v>15</v>
      </c>
      <c r="B18" s="58" t="s">
        <v>233</v>
      </c>
      <c r="C18" s="58" t="s">
        <v>242</v>
      </c>
      <c r="D18" s="58" t="s">
        <v>329</v>
      </c>
      <c r="E18" s="58" t="s">
        <v>700</v>
      </c>
    </row>
    <row r="19" spans="1:5" ht="31.2" customHeight="1">
      <c r="A19" s="322">
        <v>16</v>
      </c>
      <c r="B19" s="58" t="s">
        <v>233</v>
      </c>
      <c r="C19" s="58" t="s">
        <v>243</v>
      </c>
      <c r="D19" s="58" t="s">
        <v>329</v>
      </c>
      <c r="E19" s="58" t="s">
        <v>701</v>
      </c>
    </row>
    <row r="20" spans="1:5" ht="31.2" customHeight="1">
      <c r="A20" s="322">
        <v>17</v>
      </c>
      <c r="B20" s="58" t="s">
        <v>233</v>
      </c>
      <c r="C20" s="58" t="s">
        <v>244</v>
      </c>
      <c r="D20" s="58" t="s">
        <v>329</v>
      </c>
      <c r="E20" s="58" t="s">
        <v>702</v>
      </c>
    </row>
    <row r="21" spans="1:5" ht="31.2" customHeight="1">
      <c r="A21" s="322">
        <v>18</v>
      </c>
      <c r="B21" s="58" t="s">
        <v>264</v>
      </c>
      <c r="C21" s="58" t="s">
        <v>336</v>
      </c>
      <c r="D21" s="58" t="s">
        <v>329</v>
      </c>
      <c r="E21" s="58" t="s">
        <v>335</v>
      </c>
    </row>
    <row r="22" spans="1:5" ht="31.2" customHeight="1">
      <c r="A22" s="322">
        <v>19</v>
      </c>
      <c r="B22" s="58" t="s">
        <v>264</v>
      </c>
      <c r="C22" s="58" t="s">
        <v>336</v>
      </c>
      <c r="D22" s="58" t="s">
        <v>329</v>
      </c>
      <c r="E22" s="58" t="s">
        <v>703</v>
      </c>
    </row>
    <row r="23" spans="1:5" ht="31.2" customHeight="1">
      <c r="A23" s="322">
        <v>20</v>
      </c>
      <c r="B23" s="58" t="s">
        <v>264</v>
      </c>
      <c r="C23" s="58" t="s">
        <v>336</v>
      </c>
      <c r="D23" s="58" t="s">
        <v>329</v>
      </c>
      <c r="E23" s="58" t="s">
        <v>337</v>
      </c>
    </row>
    <row r="24" spans="1:5" ht="31.2" customHeight="1">
      <c r="A24" s="322">
        <v>21</v>
      </c>
      <c r="B24" s="58" t="s">
        <v>233</v>
      </c>
      <c r="C24" s="58" t="s">
        <v>261</v>
      </c>
      <c r="D24" s="58" t="s">
        <v>329</v>
      </c>
      <c r="E24" s="58" t="s">
        <v>704</v>
      </c>
    </row>
    <row r="25" spans="1:5" ht="54.6" customHeight="1">
      <c r="A25" s="322">
        <v>22</v>
      </c>
      <c r="B25" s="58" t="s">
        <v>233</v>
      </c>
      <c r="C25" s="58" t="s">
        <v>261</v>
      </c>
      <c r="D25" s="58" t="s">
        <v>329</v>
      </c>
      <c r="E25" s="58" t="s">
        <v>705</v>
      </c>
    </row>
    <row r="26" spans="1:5" ht="31.2" customHeight="1">
      <c r="A26" s="322">
        <v>23</v>
      </c>
      <c r="B26" s="58" t="s">
        <v>233</v>
      </c>
      <c r="C26" s="58" t="s">
        <v>262</v>
      </c>
      <c r="D26" s="58" t="s">
        <v>329</v>
      </c>
      <c r="E26" s="58" t="s">
        <v>706</v>
      </c>
    </row>
    <row r="27" spans="1:5" ht="39.6" customHeight="1">
      <c r="A27" s="322">
        <v>24</v>
      </c>
      <c r="B27" s="58" t="s">
        <v>233</v>
      </c>
      <c r="C27" s="58" t="s">
        <v>760</v>
      </c>
      <c r="D27" s="58" t="s">
        <v>329</v>
      </c>
      <c r="E27" s="58" t="s">
        <v>761</v>
      </c>
    </row>
    <row r="28" spans="1:5" ht="31.2" customHeight="1">
      <c r="A28" s="322">
        <v>25</v>
      </c>
      <c r="B28" s="58" t="s">
        <v>228</v>
      </c>
      <c r="C28" s="58" t="s">
        <v>245</v>
      </c>
      <c r="D28" s="58" t="s">
        <v>338</v>
      </c>
      <c r="E28" s="58" t="s">
        <v>707</v>
      </c>
    </row>
    <row r="29" spans="1:5" ht="31.2" customHeight="1">
      <c r="A29" s="322">
        <v>26</v>
      </c>
      <c r="B29" s="58" t="s">
        <v>228</v>
      </c>
      <c r="C29" s="323" t="s">
        <v>708</v>
      </c>
      <c r="D29" s="58" t="s">
        <v>338</v>
      </c>
      <c r="E29" s="58" t="s">
        <v>707</v>
      </c>
    </row>
    <row r="30" spans="1:5" ht="31.2" customHeight="1">
      <c r="A30" s="322">
        <v>27</v>
      </c>
      <c r="B30" s="58" t="s">
        <v>228</v>
      </c>
      <c r="C30" s="323" t="s">
        <v>340</v>
      </c>
      <c r="D30" s="58" t="s">
        <v>338</v>
      </c>
      <c r="E30" s="58" t="s">
        <v>707</v>
      </c>
    </row>
    <row r="31" spans="1:5" ht="31.2" customHeight="1">
      <c r="A31" s="322">
        <v>28</v>
      </c>
      <c r="B31" s="58" t="s">
        <v>755</v>
      </c>
      <c r="C31" s="58" t="s">
        <v>246</v>
      </c>
      <c r="D31" s="58" t="s">
        <v>338</v>
      </c>
      <c r="E31" s="58" t="s">
        <v>762</v>
      </c>
    </row>
    <row r="32" spans="1:5" ht="31.2" customHeight="1">
      <c r="A32" s="322">
        <v>29</v>
      </c>
      <c r="B32" s="58" t="s">
        <v>755</v>
      </c>
      <c r="C32" s="58" t="s">
        <v>247</v>
      </c>
      <c r="D32" s="58" t="s">
        <v>338</v>
      </c>
      <c r="E32" s="58" t="s">
        <v>763</v>
      </c>
    </row>
    <row r="33" spans="1:5" ht="43.2" customHeight="1">
      <c r="A33" s="322">
        <v>30</v>
      </c>
      <c r="B33" s="58" t="s">
        <v>764</v>
      </c>
      <c r="C33" s="58" t="s">
        <v>248</v>
      </c>
      <c r="D33" s="58" t="s">
        <v>338</v>
      </c>
      <c r="E33" s="58" t="s">
        <v>765</v>
      </c>
    </row>
    <row r="34" spans="1:5" ht="31.2" customHeight="1">
      <c r="A34" s="322">
        <v>31</v>
      </c>
      <c r="B34" s="58" t="s">
        <v>226</v>
      </c>
      <c r="C34" s="58" t="s">
        <v>258</v>
      </c>
      <c r="D34" s="58" t="s">
        <v>338</v>
      </c>
      <c r="E34" s="58" t="s">
        <v>341</v>
      </c>
    </row>
    <row r="35" spans="1:5" ht="31.2" customHeight="1">
      <c r="A35" s="322">
        <v>32</v>
      </c>
      <c r="B35" s="58" t="s">
        <v>259</v>
      </c>
      <c r="C35" s="58" t="s">
        <v>260</v>
      </c>
      <c r="D35" s="58" t="s">
        <v>338</v>
      </c>
      <c r="E35" s="58" t="s">
        <v>342</v>
      </c>
    </row>
    <row r="36" spans="1:5" ht="31.2" customHeight="1">
      <c r="A36" s="322">
        <v>33</v>
      </c>
      <c r="B36" s="58" t="s">
        <v>755</v>
      </c>
      <c r="C36" s="58" t="s">
        <v>256</v>
      </c>
      <c r="D36" s="58" t="s">
        <v>343</v>
      </c>
      <c r="E36" s="58" t="s">
        <v>766</v>
      </c>
    </row>
    <row r="37" spans="1:5" ht="31.2" customHeight="1">
      <c r="A37" s="322">
        <v>34</v>
      </c>
      <c r="B37" s="58" t="s">
        <v>228</v>
      </c>
      <c r="C37" s="58" t="s">
        <v>257</v>
      </c>
      <c r="D37" s="58" t="s">
        <v>343</v>
      </c>
      <c r="E37" s="58" t="s">
        <v>709</v>
      </c>
    </row>
    <row r="38" spans="1:5" ht="31.2" customHeight="1">
      <c r="A38" s="322">
        <v>35</v>
      </c>
      <c r="B38" s="58" t="s">
        <v>252</v>
      </c>
      <c r="C38" s="58" t="s">
        <v>179</v>
      </c>
      <c r="D38" s="58" t="s">
        <v>343</v>
      </c>
      <c r="E38" s="58" t="s">
        <v>710</v>
      </c>
    </row>
    <row r="39" spans="1:5" ht="31.2" customHeight="1">
      <c r="A39" s="322">
        <v>36</v>
      </c>
      <c r="B39" s="58" t="s">
        <v>252</v>
      </c>
      <c r="C39" s="58" t="s">
        <v>253</v>
      </c>
      <c r="D39" s="58" t="s">
        <v>343</v>
      </c>
      <c r="E39" s="58" t="s">
        <v>711</v>
      </c>
    </row>
    <row r="40" spans="1:5" ht="31.2" customHeight="1">
      <c r="A40" s="322">
        <v>37</v>
      </c>
      <c r="B40" s="58" t="s">
        <v>252</v>
      </c>
      <c r="C40" s="58" t="s">
        <v>181</v>
      </c>
      <c r="D40" s="58" t="s">
        <v>343</v>
      </c>
      <c r="E40" s="58" t="s">
        <v>712</v>
      </c>
    </row>
    <row r="41" spans="1:5" ht="31.2" customHeight="1">
      <c r="A41" s="322">
        <v>38</v>
      </c>
      <c r="B41" s="58" t="s">
        <v>252</v>
      </c>
      <c r="C41" s="58" t="s">
        <v>254</v>
      </c>
      <c r="D41" s="58" t="s">
        <v>343</v>
      </c>
      <c r="E41" s="58" t="s">
        <v>344</v>
      </c>
    </row>
    <row r="42" spans="1:5" ht="31.2" customHeight="1">
      <c r="A42" s="322">
        <v>39</v>
      </c>
      <c r="B42" s="58" t="s">
        <v>252</v>
      </c>
      <c r="C42" s="58" t="s">
        <v>255</v>
      </c>
      <c r="D42" s="58" t="s">
        <v>343</v>
      </c>
      <c r="E42" s="58" t="s">
        <v>713</v>
      </c>
    </row>
    <row r="43" spans="1:5" ht="31.2" customHeight="1">
      <c r="A43" s="322">
        <v>40</v>
      </c>
      <c r="B43" s="58" t="s">
        <v>228</v>
      </c>
      <c r="C43" s="58" t="s">
        <v>251</v>
      </c>
      <c r="D43" s="58" t="s">
        <v>343</v>
      </c>
      <c r="E43" s="58" t="s">
        <v>714</v>
      </c>
    </row>
    <row r="44" spans="1:5" ht="31.2" customHeight="1">
      <c r="A44" s="322">
        <v>41</v>
      </c>
      <c r="B44" s="58" t="s">
        <v>264</v>
      </c>
      <c r="C44" s="58" t="s">
        <v>336</v>
      </c>
      <c r="D44" s="58" t="s">
        <v>343</v>
      </c>
      <c r="E44" s="58" t="s">
        <v>715</v>
      </c>
    </row>
    <row r="45" spans="1:5" ht="31.2" customHeight="1">
      <c r="A45" s="322">
        <v>42</v>
      </c>
      <c r="B45" s="58" t="s">
        <v>228</v>
      </c>
      <c r="C45" s="58" t="s">
        <v>249</v>
      </c>
      <c r="D45" s="58" t="s">
        <v>345</v>
      </c>
      <c r="E45" s="58" t="s">
        <v>716</v>
      </c>
    </row>
    <row r="46" spans="1:5" ht="31.2" customHeight="1">
      <c r="A46" s="322">
        <v>43</v>
      </c>
      <c r="B46" s="58" t="s">
        <v>228</v>
      </c>
      <c r="C46" s="58" t="s">
        <v>250</v>
      </c>
      <c r="D46" s="58" t="s">
        <v>345</v>
      </c>
      <c r="E46" s="58" t="s">
        <v>346</v>
      </c>
    </row>
    <row r="47" spans="1:5" ht="40.950000000000003" customHeight="1">
      <c r="A47" s="322">
        <v>44</v>
      </c>
      <c r="B47" s="58" t="s">
        <v>767</v>
      </c>
      <c r="C47" s="324" t="s">
        <v>690</v>
      </c>
      <c r="D47" s="58" t="s">
        <v>768</v>
      </c>
      <c r="E47" s="324" t="s">
        <v>769</v>
      </c>
    </row>
    <row r="48" spans="1:5" ht="43.2" customHeight="1">
      <c r="A48" s="322">
        <v>45</v>
      </c>
      <c r="B48" s="58" t="s">
        <v>770</v>
      </c>
      <c r="C48" s="58" t="s">
        <v>691</v>
      </c>
      <c r="D48" s="58" t="s">
        <v>768</v>
      </c>
      <c r="E48" s="324" t="s">
        <v>771</v>
      </c>
    </row>
  </sheetData>
  <sheetProtection algorithmName="SHA-512" hashValue="LzdFXV5xFfZTS4N89ItcOzBN/ZMADMM9ATfUM5orimaPWHZutuXHY2cEinuub1dR/thB2prljhF6CPngorbInw==" saltValue="++0d/HeFjsbKa0/Q35A7KQ==" spinCount="100000" sheet="1" objects="1" scenarios="1"/>
  <mergeCells count="1">
    <mergeCell ref="A1:E1"/>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aie10"/>
  <dimension ref="A1:T716"/>
  <sheetViews>
    <sheetView showGridLines="0" zoomScale="70" zoomScaleNormal="70" workbookViewId="0">
      <pane xSplit="1" ySplit="4" topLeftCell="B5" activePane="bottomRight" state="frozen"/>
      <selection pane="topRight" activeCell="B1" sqref="B1"/>
      <selection pane="bottomLeft" activeCell="A6" sqref="A6"/>
      <selection pane="bottomRight" activeCell="N102" sqref="N102:Q102"/>
    </sheetView>
  </sheetViews>
  <sheetFormatPr defaultColWidth="9.33203125" defaultRowHeight="12"/>
  <cols>
    <col min="1" max="1" width="5.6640625" style="85" customWidth="1"/>
    <col min="2" max="2" width="20.6640625" style="86" customWidth="1"/>
    <col min="3" max="3" width="17.109375" style="87" customWidth="1"/>
    <col min="4" max="4" width="16.44140625" style="87" customWidth="1"/>
    <col min="5" max="5" width="15.33203125" style="87" customWidth="1"/>
    <col min="6" max="6" width="14.6640625" style="87" customWidth="1"/>
    <col min="7" max="7" width="14.88671875" style="87" customWidth="1"/>
    <col min="8" max="8" width="15.33203125" style="87" customWidth="1"/>
    <col min="9" max="9" width="16.109375" style="87" customWidth="1"/>
    <col min="10" max="10" width="10.5546875" style="257" customWidth="1"/>
    <col min="11" max="11" width="13.44140625" style="257" customWidth="1"/>
    <col min="12" max="12" width="12.109375" style="299" customWidth="1"/>
    <col min="13" max="13" width="20.44140625" style="79" customWidth="1"/>
    <col min="14" max="14" width="15.33203125" style="88" customWidth="1"/>
    <col min="15" max="15" width="14.88671875" style="88" customWidth="1"/>
    <col min="16" max="16" width="15.88671875" style="88" customWidth="1"/>
    <col min="17" max="17" width="16.6640625" style="88" customWidth="1"/>
    <col min="18" max="18" width="19.44140625" style="88" customWidth="1"/>
    <col min="19" max="19" width="11.44140625" style="41" customWidth="1"/>
    <col min="20" max="20" width="11" style="41" bestFit="1" customWidth="1"/>
    <col min="21" max="16384" width="9.33203125" style="41"/>
  </cols>
  <sheetData>
    <row r="1" spans="1:19" ht="13.95" customHeight="1">
      <c r="A1" s="428" t="s">
        <v>147</v>
      </c>
      <c r="B1" s="428"/>
      <c r="C1" s="428"/>
      <c r="D1" s="428"/>
      <c r="E1" s="428"/>
      <c r="F1" s="428"/>
      <c r="G1" s="428"/>
      <c r="H1" s="428"/>
      <c r="I1" s="428"/>
      <c r="J1" s="428"/>
      <c r="K1" s="428"/>
      <c r="M1" s="364"/>
      <c r="N1" s="427" t="s">
        <v>153</v>
      </c>
      <c r="O1" s="428"/>
      <c r="P1" s="428"/>
      <c r="Q1" s="428"/>
      <c r="R1" s="428"/>
      <c r="S1" s="428"/>
    </row>
    <row r="2" spans="1:19">
      <c r="A2" s="42"/>
      <c r="B2" s="43"/>
      <c r="C2" s="44"/>
      <c r="D2" s="44"/>
      <c r="E2" s="44"/>
      <c r="F2" s="44"/>
      <c r="G2" s="44"/>
      <c r="H2" s="44"/>
      <c r="I2" s="44"/>
      <c r="J2" s="229"/>
      <c r="K2" s="247"/>
      <c r="L2" s="300"/>
      <c r="M2" s="364"/>
      <c r="N2" s="427"/>
      <c r="O2" s="428"/>
      <c r="P2" s="428"/>
      <c r="Q2" s="428"/>
      <c r="R2" s="428"/>
      <c r="S2" s="428"/>
    </row>
    <row r="3" spans="1:19">
      <c r="A3" s="430" t="s">
        <v>1</v>
      </c>
      <c r="B3" s="434" t="s">
        <v>2</v>
      </c>
      <c r="C3" s="429" t="s">
        <v>3</v>
      </c>
      <c r="D3" s="429"/>
      <c r="E3" s="429" t="s">
        <v>30</v>
      </c>
      <c r="F3" s="429" t="s">
        <v>4</v>
      </c>
      <c r="G3" s="429"/>
      <c r="H3" s="429" t="s">
        <v>31</v>
      </c>
      <c r="I3" s="429" t="s">
        <v>0</v>
      </c>
      <c r="J3" s="229"/>
      <c r="K3" s="229"/>
      <c r="L3" s="301"/>
      <c r="M3" s="211"/>
      <c r="N3" s="46"/>
      <c r="O3" s="40"/>
      <c r="P3" s="40"/>
      <c r="Q3" s="40"/>
      <c r="R3" s="40"/>
      <c r="S3" s="39"/>
    </row>
    <row r="4" spans="1:19" ht="80.400000000000006" customHeight="1">
      <c r="A4" s="430"/>
      <c r="B4" s="434"/>
      <c r="C4" s="45" t="s">
        <v>39</v>
      </c>
      <c r="D4" s="45" t="s">
        <v>148</v>
      </c>
      <c r="E4" s="429"/>
      <c r="F4" s="45" t="s">
        <v>40</v>
      </c>
      <c r="G4" s="45" t="s">
        <v>41</v>
      </c>
      <c r="H4" s="429"/>
      <c r="I4" s="429"/>
      <c r="J4" s="227" t="s">
        <v>51</v>
      </c>
      <c r="K4" s="227" t="s">
        <v>52</v>
      </c>
      <c r="L4" s="212"/>
      <c r="M4" s="382" t="str">
        <f>B3</f>
        <v>Denumirea capitolelor şi subcapitolelor</v>
      </c>
      <c r="N4" s="45" t="s">
        <v>84</v>
      </c>
      <c r="O4" s="45" t="s">
        <v>85</v>
      </c>
      <c r="P4" s="45" t="s">
        <v>86</v>
      </c>
      <c r="Q4" s="45" t="s">
        <v>87</v>
      </c>
      <c r="R4" s="45" t="s">
        <v>154</v>
      </c>
      <c r="S4" s="45"/>
    </row>
    <row r="5" spans="1:19">
      <c r="A5" s="47" t="s">
        <v>22</v>
      </c>
      <c r="B5" s="413" t="s">
        <v>263</v>
      </c>
      <c r="C5" s="414"/>
      <c r="D5" s="414"/>
      <c r="E5" s="414"/>
      <c r="F5" s="414"/>
      <c r="G5" s="414"/>
      <c r="H5" s="414"/>
      <c r="I5" s="414"/>
      <c r="J5" s="229"/>
      <c r="K5" s="229"/>
      <c r="L5" s="214"/>
      <c r="M5" s="412" t="str">
        <f>B5</f>
        <v>Cheltuieli pentru obtinerea și amenajarea terenului</v>
      </c>
      <c r="N5" s="412"/>
      <c r="O5" s="412"/>
      <c r="P5" s="412"/>
      <c r="Q5" s="412"/>
      <c r="R5" s="412"/>
      <c r="S5" s="19"/>
    </row>
    <row r="6" spans="1:19" ht="46.2" customHeight="1">
      <c r="A6" s="47" t="s">
        <v>46</v>
      </c>
      <c r="B6" s="3" t="s">
        <v>668</v>
      </c>
      <c r="C6" s="48"/>
      <c r="D6" s="48"/>
      <c r="E6" s="50">
        <f>C6+D6</f>
        <v>0</v>
      </c>
      <c r="F6" s="48"/>
      <c r="G6" s="48"/>
      <c r="H6" s="50">
        <f>F6+G6</f>
        <v>0</v>
      </c>
      <c r="I6" s="50">
        <f>E6+H6</f>
        <v>0</v>
      </c>
      <c r="J6" s="228" t="s">
        <v>226</v>
      </c>
      <c r="K6" s="228" t="s">
        <v>227</v>
      </c>
      <c r="L6" s="214" t="str">
        <f>IF(E6&gt;SUM(C94*Instructiuni!F10),"!!! Atentie prag","")</f>
        <v/>
      </c>
      <c r="M6" s="203" t="str">
        <f>B6</f>
        <v>Obţinerea terenului</v>
      </c>
      <c r="N6" s="48"/>
      <c r="O6" s="48"/>
      <c r="P6" s="48"/>
      <c r="Q6" s="48"/>
      <c r="R6" s="49">
        <f>SUM(N6:Q6)</f>
        <v>0</v>
      </c>
      <c r="S6" s="19" t="str">
        <f>IF(R6=I6,"OK","ERROR")</f>
        <v>OK</v>
      </c>
    </row>
    <row r="7" spans="1:19" ht="33.6" customHeight="1">
      <c r="A7" s="47" t="s">
        <v>149</v>
      </c>
      <c r="B7" s="3" t="s">
        <v>5</v>
      </c>
      <c r="C7" s="36"/>
      <c r="D7" s="36"/>
      <c r="E7" s="50">
        <f>C7+D7</f>
        <v>0</v>
      </c>
      <c r="F7" s="36"/>
      <c r="G7" s="36"/>
      <c r="H7" s="50">
        <f>F7+G7</f>
        <v>0</v>
      </c>
      <c r="I7" s="50">
        <f>E7+H7</f>
        <v>0</v>
      </c>
      <c r="J7" s="229" t="s">
        <v>228</v>
      </c>
      <c r="K7" s="229" t="s">
        <v>229</v>
      </c>
      <c r="L7" s="214"/>
      <c r="M7" s="203" t="str">
        <f t="shared" ref="M7:M70" si="0">B7</f>
        <v>Amenajarea terenului</v>
      </c>
      <c r="N7" s="36"/>
      <c r="O7" s="36"/>
      <c r="P7" s="36"/>
      <c r="Q7" s="36"/>
      <c r="R7" s="49">
        <f t="shared" ref="R7:R80" si="1">SUM(N7:Q7)</f>
        <v>0</v>
      </c>
      <c r="S7" s="19" t="str">
        <f t="shared" ref="S7:S78" si="2">IF(R7=I7,"OK","ERROR")</f>
        <v>OK</v>
      </c>
    </row>
    <row r="8" spans="1:19" ht="36.6" customHeight="1">
      <c r="A8" s="47" t="s">
        <v>152</v>
      </c>
      <c r="B8" s="3" t="s">
        <v>669</v>
      </c>
      <c r="C8" s="36"/>
      <c r="D8" s="36"/>
      <c r="E8" s="50">
        <f>C8+D8</f>
        <v>0</v>
      </c>
      <c r="F8" s="36"/>
      <c r="G8" s="36"/>
      <c r="H8" s="50">
        <f>F8+G8</f>
        <v>0</v>
      </c>
      <c r="I8" s="50">
        <f>E8+H8</f>
        <v>0</v>
      </c>
      <c r="J8" s="229" t="s">
        <v>228</v>
      </c>
      <c r="K8" s="229" t="s">
        <v>230</v>
      </c>
      <c r="L8" s="214"/>
      <c r="M8" s="203" t="str">
        <f t="shared" si="0"/>
        <v>Amenajări pentru protecţia mediului şi aducerea la starea iniţială</v>
      </c>
      <c r="N8" s="36"/>
      <c r="O8" s="36"/>
      <c r="P8" s="36"/>
      <c r="Q8" s="36"/>
      <c r="R8" s="49">
        <f t="shared" si="1"/>
        <v>0</v>
      </c>
      <c r="S8" s="19" t="str">
        <f t="shared" si="2"/>
        <v>OK</v>
      </c>
    </row>
    <row r="9" spans="1:19" ht="34.200000000000003" customHeight="1">
      <c r="A9" s="47" t="s">
        <v>48</v>
      </c>
      <c r="B9" s="51" t="s">
        <v>670</v>
      </c>
      <c r="C9" s="36"/>
      <c r="D9" s="36"/>
      <c r="E9" s="50">
        <f>C9+D9</f>
        <v>0</v>
      </c>
      <c r="F9" s="36"/>
      <c r="G9" s="36"/>
      <c r="H9" s="50">
        <f>F9+G9</f>
        <v>0</v>
      </c>
      <c r="I9" s="50">
        <f>E9+H9</f>
        <v>0</v>
      </c>
      <c r="J9" s="229" t="s">
        <v>228</v>
      </c>
      <c r="K9" s="229" t="s">
        <v>231</v>
      </c>
      <c r="L9" s="214"/>
      <c r="M9" s="203" t="str">
        <f t="shared" si="0"/>
        <v>Cheltuieli pentru relocarea/protecţia utilităţilor</v>
      </c>
      <c r="N9" s="36"/>
      <c r="O9" s="36"/>
      <c r="P9" s="36"/>
      <c r="Q9" s="36"/>
      <c r="R9" s="49">
        <f t="shared" si="1"/>
        <v>0</v>
      </c>
      <c r="S9" s="19" t="str">
        <f t="shared" si="2"/>
        <v>OK</v>
      </c>
    </row>
    <row r="10" spans="1:19" s="56" customFormat="1">
      <c r="A10" s="52"/>
      <c r="B10" s="53" t="s">
        <v>6</v>
      </c>
      <c r="C10" s="54">
        <f>SUM(C6:C9)</f>
        <v>0</v>
      </c>
      <c r="D10" s="54">
        <f t="shared" ref="D10:I10" si="3">SUM(D6:D9)</f>
        <v>0</v>
      </c>
      <c r="E10" s="54">
        <f t="shared" si="3"/>
        <v>0</v>
      </c>
      <c r="F10" s="54">
        <f t="shared" si="3"/>
        <v>0</v>
      </c>
      <c r="G10" s="54">
        <f t="shared" si="3"/>
        <v>0</v>
      </c>
      <c r="H10" s="54">
        <f t="shared" si="3"/>
        <v>0</v>
      </c>
      <c r="I10" s="54">
        <f t="shared" si="3"/>
        <v>0</v>
      </c>
      <c r="J10" s="248"/>
      <c r="K10" s="248"/>
      <c r="L10" s="302"/>
      <c r="M10" s="203" t="str">
        <f t="shared" si="0"/>
        <v>TOTAL CAPITOL 1</v>
      </c>
      <c r="N10" s="54">
        <f>SUM(N6:N9)</f>
        <v>0</v>
      </c>
      <c r="O10" s="54">
        <f t="shared" ref="O10:Q10" si="4">SUM(O6:O9)</f>
        <v>0</v>
      </c>
      <c r="P10" s="54">
        <f t="shared" si="4"/>
        <v>0</v>
      </c>
      <c r="Q10" s="54">
        <f t="shared" si="4"/>
        <v>0</v>
      </c>
      <c r="R10" s="54">
        <f t="shared" ref="R10" si="5">SUM(R6:R9)</f>
        <v>0</v>
      </c>
      <c r="S10" s="55" t="str">
        <f t="shared" si="2"/>
        <v>OK</v>
      </c>
    </row>
    <row r="11" spans="1:19" ht="30.6" customHeight="1">
      <c r="A11" s="47" t="s">
        <v>23</v>
      </c>
      <c r="B11" s="413" t="s">
        <v>772</v>
      </c>
      <c r="C11" s="414"/>
      <c r="D11" s="414"/>
      <c r="E11" s="414"/>
      <c r="F11" s="414"/>
      <c r="G11" s="414"/>
      <c r="H11" s="414"/>
      <c r="I11" s="414"/>
      <c r="J11" s="229"/>
      <c r="K11" s="229"/>
      <c r="L11" s="214"/>
      <c r="M11" s="409" t="str">
        <f t="shared" si="0"/>
        <v xml:space="preserve"> Cheltuieli pentru asigurarea utilităților necesare obiectivului de investiții</v>
      </c>
      <c r="N11" s="410"/>
      <c r="O11" s="410"/>
      <c r="P11" s="410"/>
      <c r="Q11" s="410"/>
      <c r="R11" s="411"/>
      <c r="S11" s="19"/>
    </row>
    <row r="12" spans="1:19" ht="39.6" customHeight="1">
      <c r="A12" s="57" t="s">
        <v>7</v>
      </c>
      <c r="B12" s="58" t="s">
        <v>773</v>
      </c>
      <c r="C12" s="36"/>
      <c r="D12" s="36"/>
      <c r="E12" s="50">
        <f>C12+D12</f>
        <v>0</v>
      </c>
      <c r="F12" s="36"/>
      <c r="G12" s="36"/>
      <c r="H12" s="50">
        <f>F12+G12</f>
        <v>0</v>
      </c>
      <c r="I12" s="50">
        <f>E12+H12</f>
        <v>0</v>
      </c>
      <c r="J12" s="229" t="s">
        <v>755</v>
      </c>
      <c r="K12" s="229" t="s">
        <v>232</v>
      </c>
      <c r="L12" s="214"/>
      <c r="M12" s="203" t="str">
        <f t="shared" si="0"/>
        <v>Cheltuieli pentru asigurarea utilităţilor necesare obiectivului</v>
      </c>
      <c r="N12" s="36"/>
      <c r="O12" s="36"/>
      <c r="P12" s="36"/>
      <c r="Q12" s="36"/>
      <c r="R12" s="49">
        <f t="shared" si="1"/>
        <v>0</v>
      </c>
      <c r="S12" s="19" t="str">
        <f t="shared" si="2"/>
        <v>OK</v>
      </c>
    </row>
    <row r="13" spans="1:19" s="56" customFormat="1">
      <c r="A13" s="52"/>
      <c r="B13" s="53" t="s">
        <v>8</v>
      </c>
      <c r="C13" s="54">
        <f>SUM(C12:C12)</f>
        <v>0</v>
      </c>
      <c r="D13" s="54">
        <f t="shared" ref="D13:I13" si="6">SUM(D12:D12)</f>
        <v>0</v>
      </c>
      <c r="E13" s="54">
        <f t="shared" si="6"/>
        <v>0</v>
      </c>
      <c r="F13" s="54">
        <f t="shared" si="6"/>
        <v>0</v>
      </c>
      <c r="G13" s="54">
        <f t="shared" si="6"/>
        <v>0</v>
      </c>
      <c r="H13" s="54">
        <f t="shared" si="6"/>
        <v>0</v>
      </c>
      <c r="I13" s="54">
        <f t="shared" si="6"/>
        <v>0</v>
      </c>
      <c r="J13" s="232"/>
      <c r="K13" s="232"/>
      <c r="L13" s="303"/>
      <c r="M13" s="203" t="str">
        <f t="shared" si="0"/>
        <v> TOTAL CAPITOL 2</v>
      </c>
      <c r="N13" s="54">
        <f t="shared" ref="N13" si="7">SUM(N12:N12)</f>
        <v>0</v>
      </c>
      <c r="O13" s="54">
        <f t="shared" ref="O13" si="8">SUM(O12:O12)</f>
        <v>0</v>
      </c>
      <c r="P13" s="54">
        <f t="shared" ref="P13" si="9">SUM(P12:P12)</f>
        <v>0</v>
      </c>
      <c r="Q13" s="54">
        <f t="shared" ref="Q13" si="10">SUM(Q12:Q12)</f>
        <v>0</v>
      </c>
      <c r="R13" s="54">
        <f t="shared" ref="R13" si="11">SUM(R12:R12)</f>
        <v>0</v>
      </c>
      <c r="S13" s="55" t="str">
        <f t="shared" si="2"/>
        <v>OK</v>
      </c>
    </row>
    <row r="14" spans="1:19" ht="33.6" customHeight="1">
      <c r="A14" s="47" t="s">
        <v>24</v>
      </c>
      <c r="B14" s="431" t="s">
        <v>320</v>
      </c>
      <c r="C14" s="432"/>
      <c r="D14" s="432"/>
      <c r="E14" s="432"/>
      <c r="F14" s="432"/>
      <c r="G14" s="432"/>
      <c r="H14" s="432"/>
      <c r="I14" s="432"/>
      <c r="J14" s="432"/>
      <c r="K14" s="433"/>
      <c r="L14" s="304" t="str">
        <f>IF(E41-E29-E31-E34&gt;SUM(E55*Instructiuni!F11),"!!! Atentie prag","")</f>
        <v/>
      </c>
      <c r="M14" s="409" t="str">
        <f t="shared" si="0"/>
        <v>Cheltuieli pentru proiectare și asistență tehnică (cu exceptia subapitolului 3.4  - Consultanță din ghidul solicitantului) sunt eligibile cumulat, în limita a 10% din valoarea cheltuielilor eligibile finanțate în cadrul capitolul 4 „Cheltuieli pentru investiția de bază” conform   cap. 5.3.2.Categorii și plafoane de cheltuieli eligibile din ghidul solicitantului</v>
      </c>
      <c r="N14" s="410"/>
      <c r="O14" s="410"/>
      <c r="P14" s="410"/>
      <c r="Q14" s="410"/>
      <c r="R14" s="411"/>
      <c r="S14" s="19"/>
    </row>
    <row r="15" spans="1:19" ht="15.6" customHeight="1">
      <c r="A15" s="60" t="s">
        <v>155</v>
      </c>
      <c r="B15" s="58" t="s">
        <v>671</v>
      </c>
      <c r="C15" s="50">
        <f>SUM(C16:C18)</f>
        <v>0</v>
      </c>
      <c r="D15" s="50">
        <f t="shared" ref="D15:I15" si="12">SUM(D16:D18)</f>
        <v>0</v>
      </c>
      <c r="E15" s="50">
        <f>SUM(E16:E18)</f>
        <v>0</v>
      </c>
      <c r="F15" s="50">
        <f t="shared" si="12"/>
        <v>0</v>
      </c>
      <c r="G15" s="50">
        <f t="shared" si="12"/>
        <v>0</v>
      </c>
      <c r="H15" s="50">
        <f t="shared" si="12"/>
        <v>0</v>
      </c>
      <c r="I15" s="50">
        <f t="shared" si="12"/>
        <v>0</v>
      </c>
      <c r="J15" s="229"/>
      <c r="K15" s="229"/>
      <c r="L15" s="214"/>
      <c r="M15" s="203" t="str">
        <f t="shared" si="0"/>
        <v>Studii</v>
      </c>
      <c r="N15" s="50">
        <f t="shared" ref="N15" si="13">SUM(N16:N18)</f>
        <v>0</v>
      </c>
      <c r="O15" s="50">
        <f t="shared" ref="O15" si="14">SUM(O16:O18)</f>
        <v>0</v>
      </c>
      <c r="P15" s="50">
        <f t="shared" ref="P15" si="15">SUM(P16:P18)</f>
        <v>0</v>
      </c>
      <c r="Q15" s="50">
        <f t="shared" ref="Q15" si="16">SUM(Q16:Q18)</f>
        <v>0</v>
      </c>
      <c r="R15" s="50">
        <f t="shared" ref="R15" si="17">SUM(R16:R18)</f>
        <v>0</v>
      </c>
      <c r="S15" s="19" t="str">
        <f t="shared" si="2"/>
        <v>OK</v>
      </c>
    </row>
    <row r="16" spans="1:19" ht="16.95" customHeight="1">
      <c r="A16" s="60" t="s">
        <v>56</v>
      </c>
      <c r="B16" s="58" t="s">
        <v>156</v>
      </c>
      <c r="C16" s="36"/>
      <c r="D16" s="36"/>
      <c r="E16" s="50">
        <f t="shared" ref="E16:E18" si="18">C16+D16</f>
        <v>0</v>
      </c>
      <c r="F16" s="36"/>
      <c r="G16" s="36"/>
      <c r="H16" s="50">
        <f t="shared" ref="H16:H21" si="19">F16+G16</f>
        <v>0</v>
      </c>
      <c r="I16" s="50">
        <f t="shared" ref="I16:I21" si="20">E16+H16</f>
        <v>0</v>
      </c>
      <c r="J16" s="229" t="s">
        <v>233</v>
      </c>
      <c r="K16" s="229" t="s">
        <v>234</v>
      </c>
      <c r="L16" s="214"/>
      <c r="M16" s="203" t="str">
        <f t="shared" si="0"/>
        <v>Studii de teren</v>
      </c>
      <c r="N16" s="89"/>
      <c r="O16" s="89"/>
      <c r="P16" s="89"/>
      <c r="Q16" s="89"/>
      <c r="R16" s="49">
        <f t="shared" si="1"/>
        <v>0</v>
      </c>
      <c r="S16" s="19" t="str">
        <f t="shared" si="2"/>
        <v>OK</v>
      </c>
    </row>
    <row r="17" spans="1:19" ht="28.8">
      <c r="A17" s="60" t="s">
        <v>157</v>
      </c>
      <c r="B17" s="58" t="s">
        <v>53</v>
      </c>
      <c r="C17" s="36"/>
      <c r="D17" s="36"/>
      <c r="E17" s="50">
        <f t="shared" si="18"/>
        <v>0</v>
      </c>
      <c r="F17" s="36"/>
      <c r="G17" s="36"/>
      <c r="H17" s="50">
        <f t="shared" si="19"/>
        <v>0</v>
      </c>
      <c r="I17" s="50">
        <f t="shared" si="20"/>
        <v>0</v>
      </c>
      <c r="J17" s="229" t="s">
        <v>233</v>
      </c>
      <c r="K17" s="229" t="s">
        <v>235</v>
      </c>
      <c r="L17" s="214"/>
      <c r="M17" s="203" t="str">
        <f t="shared" si="0"/>
        <v>Raport privind impactul asupra mediului</v>
      </c>
      <c r="N17" s="89"/>
      <c r="O17" s="89"/>
      <c r="P17" s="89"/>
      <c r="Q17" s="89"/>
      <c r="R17" s="49">
        <f t="shared" si="1"/>
        <v>0</v>
      </c>
      <c r="S17" s="19" t="str">
        <f t="shared" si="2"/>
        <v>OK</v>
      </c>
    </row>
    <row r="18" spans="1:19" ht="19.2">
      <c r="A18" s="60" t="s">
        <v>158</v>
      </c>
      <c r="B18" s="58" t="s">
        <v>44</v>
      </c>
      <c r="C18" s="36"/>
      <c r="D18" s="36"/>
      <c r="E18" s="50">
        <f t="shared" si="18"/>
        <v>0</v>
      </c>
      <c r="F18" s="36"/>
      <c r="G18" s="36"/>
      <c r="H18" s="50">
        <f t="shared" si="19"/>
        <v>0</v>
      </c>
      <c r="I18" s="50">
        <f t="shared" si="20"/>
        <v>0</v>
      </c>
      <c r="J18" s="229" t="s">
        <v>233</v>
      </c>
      <c r="K18" s="229" t="s">
        <v>236</v>
      </c>
      <c r="L18" s="214"/>
      <c r="M18" s="203" t="str">
        <f t="shared" si="0"/>
        <v>Alte studii specifice</v>
      </c>
      <c r="N18" s="89"/>
      <c r="O18" s="89"/>
      <c r="P18" s="89"/>
      <c r="Q18" s="89"/>
      <c r="R18" s="49">
        <f t="shared" si="1"/>
        <v>0</v>
      </c>
      <c r="S18" s="19" t="str">
        <f t="shared" si="2"/>
        <v>OK</v>
      </c>
    </row>
    <row r="19" spans="1:19" ht="54" customHeight="1">
      <c r="A19" s="60" t="s">
        <v>150</v>
      </c>
      <c r="B19" s="58" t="s">
        <v>672</v>
      </c>
      <c r="C19" s="36"/>
      <c r="D19" s="36"/>
      <c r="E19" s="50">
        <f>C19+D19</f>
        <v>0</v>
      </c>
      <c r="F19" s="36"/>
      <c r="G19" s="36"/>
      <c r="H19" s="50">
        <f t="shared" si="19"/>
        <v>0</v>
      </c>
      <c r="I19" s="50">
        <f t="shared" si="20"/>
        <v>0</v>
      </c>
      <c r="J19" s="229" t="s">
        <v>233</v>
      </c>
      <c r="K19" s="229" t="s">
        <v>237</v>
      </c>
      <c r="L19" s="214"/>
      <c r="M19" s="203" t="str">
        <f t="shared" si="0"/>
        <v>Documentaţii-suport şi cheltuieli pentru obţinerea de avize, acorduri şi autorizaţii</v>
      </c>
      <c r="N19" s="89"/>
      <c r="O19" s="89"/>
      <c r="P19" s="89"/>
      <c r="Q19" s="89"/>
      <c r="R19" s="49">
        <f t="shared" si="1"/>
        <v>0</v>
      </c>
      <c r="S19" s="19" t="str">
        <f t="shared" si="2"/>
        <v>OK</v>
      </c>
    </row>
    <row r="20" spans="1:19" ht="18" customHeight="1">
      <c r="A20" s="60" t="s">
        <v>57</v>
      </c>
      <c r="B20" s="58" t="s">
        <v>673</v>
      </c>
      <c r="C20" s="36"/>
      <c r="D20" s="36"/>
      <c r="E20" s="50">
        <f>C20+D20</f>
        <v>0</v>
      </c>
      <c r="F20" s="36"/>
      <c r="G20" s="36"/>
      <c r="H20" s="50">
        <f t="shared" si="19"/>
        <v>0</v>
      </c>
      <c r="I20" s="50">
        <f t="shared" si="20"/>
        <v>0</v>
      </c>
      <c r="J20" s="229" t="s">
        <v>233</v>
      </c>
      <c r="K20" s="229" t="s">
        <v>238</v>
      </c>
      <c r="L20" s="214"/>
      <c r="M20" s="203" t="str">
        <f t="shared" si="0"/>
        <v>Expertizare tehnică</v>
      </c>
      <c r="N20" s="89"/>
      <c r="O20" s="89"/>
      <c r="P20" s="89"/>
      <c r="Q20" s="89"/>
      <c r="R20" s="49">
        <f t="shared" si="1"/>
        <v>0</v>
      </c>
      <c r="S20" s="19" t="str">
        <f t="shared" si="2"/>
        <v>OK</v>
      </c>
    </row>
    <row r="21" spans="1:19" ht="61.2" customHeight="1">
      <c r="A21" s="60" t="s">
        <v>58</v>
      </c>
      <c r="B21" s="58" t="s">
        <v>689</v>
      </c>
      <c r="C21" s="36"/>
      <c r="D21" s="36"/>
      <c r="E21" s="50">
        <f>C21+D21</f>
        <v>0</v>
      </c>
      <c r="F21" s="36"/>
      <c r="G21" s="36"/>
      <c r="H21" s="50">
        <f t="shared" si="19"/>
        <v>0</v>
      </c>
      <c r="I21" s="50">
        <f t="shared" si="20"/>
        <v>0</v>
      </c>
      <c r="J21" s="228" t="s">
        <v>233</v>
      </c>
      <c r="K21" s="228" t="s">
        <v>758</v>
      </c>
      <c r="L21" s="214"/>
      <c r="M21" s="203" t="str">
        <f t="shared" si="0"/>
        <v xml:space="preserve">Certificarea performanţei energetice şi auditul energetic al clădirilor, auditul de siguranţă rutieră </v>
      </c>
      <c r="N21" s="89"/>
      <c r="O21" s="89"/>
      <c r="P21" s="89"/>
      <c r="Q21" s="89"/>
      <c r="R21" s="49">
        <f t="shared" si="1"/>
        <v>0</v>
      </c>
      <c r="S21" s="19" t="str">
        <f t="shared" si="2"/>
        <v>OK</v>
      </c>
    </row>
    <row r="22" spans="1:19" ht="18.600000000000001" customHeight="1">
      <c r="A22" s="60" t="s">
        <v>59</v>
      </c>
      <c r="B22" s="58" t="s">
        <v>674</v>
      </c>
      <c r="C22" s="50">
        <f>SUM(C23:C28)</f>
        <v>0</v>
      </c>
      <c r="D22" s="50">
        <f t="shared" ref="D22:I22" si="21">SUM(D23:D28)</f>
        <v>0</v>
      </c>
      <c r="E22" s="50">
        <f>SUM(E23:E28)</f>
        <v>0</v>
      </c>
      <c r="F22" s="50">
        <f>SUM(F23:F28)</f>
        <v>0</v>
      </c>
      <c r="G22" s="50">
        <f t="shared" si="21"/>
        <v>0</v>
      </c>
      <c r="H22" s="50">
        <f t="shared" si="21"/>
        <v>0</v>
      </c>
      <c r="I22" s="50">
        <f t="shared" si="21"/>
        <v>0</v>
      </c>
      <c r="J22" s="229"/>
      <c r="K22" s="229"/>
      <c r="L22" s="214"/>
      <c r="M22" s="203" t="str">
        <f t="shared" si="0"/>
        <v>Proiectare</v>
      </c>
      <c r="N22" s="40">
        <f t="shared" ref="N22" si="22">SUM(N23:N28)</f>
        <v>0</v>
      </c>
      <c r="O22" s="40">
        <f t="shared" ref="O22" si="23">SUM(O23:O28)</f>
        <v>0</v>
      </c>
      <c r="P22" s="40">
        <f t="shared" ref="P22" si="24">SUM(P23:P28)</f>
        <v>0</v>
      </c>
      <c r="Q22" s="40">
        <f t="shared" ref="Q22" si="25">SUM(Q23:Q28)</f>
        <v>0</v>
      </c>
      <c r="R22" s="49">
        <f t="shared" ref="R22" si="26">SUM(R23:R28)</f>
        <v>0</v>
      </c>
      <c r="S22" s="19" t="str">
        <f t="shared" si="2"/>
        <v>OK</v>
      </c>
    </row>
    <row r="23" spans="1:19" s="120" customFormat="1" ht="19.2">
      <c r="A23" s="60" t="s">
        <v>126</v>
      </c>
      <c r="B23" s="58" t="s">
        <v>675</v>
      </c>
      <c r="C23" s="36"/>
      <c r="D23" s="36"/>
      <c r="E23" s="50">
        <f t="shared" ref="E23:E29" si="27">C23+D23</f>
        <v>0</v>
      </c>
      <c r="F23" s="36"/>
      <c r="G23" s="36"/>
      <c r="H23" s="50">
        <f t="shared" ref="H23:H29" si="28">F23+G23</f>
        <v>0</v>
      </c>
      <c r="I23" s="50">
        <f t="shared" ref="I23:I29" si="29">E23+H23</f>
        <v>0</v>
      </c>
      <c r="J23" s="230" t="s">
        <v>233</v>
      </c>
      <c r="K23" s="230" t="s">
        <v>239</v>
      </c>
      <c r="L23" s="214"/>
      <c r="M23" s="203" t="str">
        <f t="shared" si="0"/>
        <v xml:space="preserve">Temă de proiectare </v>
      </c>
      <c r="N23" s="24"/>
      <c r="O23" s="24"/>
      <c r="P23" s="24"/>
      <c r="Q23" s="24"/>
      <c r="R23" s="118">
        <f t="shared" si="1"/>
        <v>0</v>
      </c>
      <c r="S23" s="119" t="str">
        <f t="shared" si="2"/>
        <v>OK</v>
      </c>
    </row>
    <row r="24" spans="1:19" s="120" customFormat="1" ht="19.2">
      <c r="A24" s="60" t="s">
        <v>127</v>
      </c>
      <c r="B24" s="58" t="s">
        <v>159</v>
      </c>
      <c r="C24" s="36"/>
      <c r="D24" s="36"/>
      <c r="E24" s="50">
        <f t="shared" si="27"/>
        <v>0</v>
      </c>
      <c r="F24" s="36"/>
      <c r="G24" s="36"/>
      <c r="H24" s="50">
        <f t="shared" si="28"/>
        <v>0</v>
      </c>
      <c r="I24" s="50">
        <f t="shared" si="29"/>
        <v>0</v>
      </c>
      <c r="J24" s="230" t="s">
        <v>233</v>
      </c>
      <c r="K24" s="230" t="s">
        <v>240</v>
      </c>
      <c r="L24" s="214"/>
      <c r="M24" s="203" t="str">
        <f t="shared" si="0"/>
        <v>Studiu de prefezabilitate</v>
      </c>
      <c r="N24" s="24"/>
      <c r="O24" s="121"/>
      <c r="P24" s="121"/>
      <c r="Q24" s="121"/>
      <c r="R24" s="118">
        <f t="shared" si="1"/>
        <v>0</v>
      </c>
      <c r="S24" s="119" t="str">
        <f t="shared" si="2"/>
        <v>OK</v>
      </c>
    </row>
    <row r="25" spans="1:19" s="120" customFormat="1" ht="57.6">
      <c r="A25" s="60" t="s">
        <v>128</v>
      </c>
      <c r="B25" s="58" t="s">
        <v>676</v>
      </c>
      <c r="C25" s="36"/>
      <c r="D25" s="36"/>
      <c r="E25" s="50">
        <f t="shared" si="27"/>
        <v>0</v>
      </c>
      <c r="F25" s="36"/>
      <c r="G25" s="36"/>
      <c r="H25" s="50">
        <f t="shared" si="28"/>
        <v>0</v>
      </c>
      <c r="I25" s="50">
        <f t="shared" si="29"/>
        <v>0</v>
      </c>
      <c r="J25" s="230" t="s">
        <v>233</v>
      </c>
      <c r="K25" s="230" t="s">
        <v>241</v>
      </c>
      <c r="L25" s="214"/>
      <c r="M25" s="203" t="str">
        <f t="shared" si="0"/>
        <v>Studiu de fezabilitate/Documentaţie de avizare a lucrărilor de intervenţii şi deviz general</v>
      </c>
      <c r="N25" s="24"/>
      <c r="O25" s="121"/>
      <c r="P25" s="121"/>
      <c r="Q25" s="121"/>
      <c r="R25" s="118">
        <f t="shared" si="1"/>
        <v>0</v>
      </c>
      <c r="S25" s="119" t="str">
        <f t="shared" si="2"/>
        <v>OK</v>
      </c>
    </row>
    <row r="26" spans="1:19" s="120" customFormat="1" ht="53.4" customHeight="1">
      <c r="A26" s="60" t="s">
        <v>129</v>
      </c>
      <c r="B26" s="58" t="s">
        <v>677</v>
      </c>
      <c r="C26" s="36"/>
      <c r="D26" s="36"/>
      <c r="E26" s="50">
        <f t="shared" si="27"/>
        <v>0</v>
      </c>
      <c r="F26" s="36"/>
      <c r="G26" s="36"/>
      <c r="H26" s="50">
        <f t="shared" si="28"/>
        <v>0</v>
      </c>
      <c r="I26" s="50">
        <f t="shared" si="29"/>
        <v>0</v>
      </c>
      <c r="J26" s="230" t="s">
        <v>233</v>
      </c>
      <c r="K26" s="230" t="s">
        <v>242</v>
      </c>
      <c r="L26" s="214"/>
      <c r="M26" s="203" t="str">
        <f t="shared" si="0"/>
        <v>Documentaţiile tehnice necesare în vederea obţinerii avizelor/acordurilor/autorizaţiilor</v>
      </c>
      <c r="N26" s="24"/>
      <c r="O26" s="121"/>
      <c r="P26" s="121"/>
      <c r="Q26" s="121"/>
      <c r="R26" s="118">
        <f t="shared" si="1"/>
        <v>0</v>
      </c>
      <c r="S26" s="119" t="str">
        <f t="shared" si="2"/>
        <v>OK</v>
      </c>
    </row>
    <row r="27" spans="1:19" s="120" customFormat="1" ht="45.6" customHeight="1">
      <c r="A27" s="60" t="s">
        <v>130</v>
      </c>
      <c r="B27" s="58" t="s">
        <v>678</v>
      </c>
      <c r="C27" s="36"/>
      <c r="D27" s="36"/>
      <c r="E27" s="50">
        <f t="shared" si="27"/>
        <v>0</v>
      </c>
      <c r="F27" s="36"/>
      <c r="G27" s="36"/>
      <c r="H27" s="50">
        <f t="shared" si="28"/>
        <v>0</v>
      </c>
      <c r="I27" s="50">
        <f t="shared" si="29"/>
        <v>0</v>
      </c>
      <c r="J27" s="230" t="s">
        <v>233</v>
      </c>
      <c r="K27" s="230" t="s">
        <v>243</v>
      </c>
      <c r="L27" s="214"/>
      <c r="M27" s="203" t="str">
        <f t="shared" si="0"/>
        <v>Verificarea tehnică de calitate a proiectului tehnic şi a detaliilor de execuţie</v>
      </c>
      <c r="N27" s="24"/>
      <c r="O27" s="121"/>
      <c r="P27" s="121"/>
      <c r="Q27" s="121"/>
      <c r="R27" s="118">
        <f t="shared" si="1"/>
        <v>0</v>
      </c>
      <c r="S27" s="119" t="str">
        <f t="shared" si="2"/>
        <v>OK</v>
      </c>
    </row>
    <row r="28" spans="1:19" s="120" customFormat="1" ht="30.6" customHeight="1">
      <c r="A28" s="60" t="s">
        <v>144</v>
      </c>
      <c r="B28" s="58" t="s">
        <v>679</v>
      </c>
      <c r="C28" s="36"/>
      <c r="D28" s="36"/>
      <c r="E28" s="50">
        <f t="shared" si="27"/>
        <v>0</v>
      </c>
      <c r="F28" s="36"/>
      <c r="G28" s="36"/>
      <c r="H28" s="50">
        <f t="shared" si="28"/>
        <v>0</v>
      </c>
      <c r="I28" s="50">
        <f t="shared" si="29"/>
        <v>0</v>
      </c>
      <c r="J28" s="230" t="s">
        <v>233</v>
      </c>
      <c r="K28" s="230" t="s">
        <v>244</v>
      </c>
      <c r="L28" s="214"/>
      <c r="M28" s="203" t="str">
        <f t="shared" si="0"/>
        <v>Proiect tehnic şi detalii de execuţie</v>
      </c>
      <c r="N28" s="24"/>
      <c r="O28" s="121"/>
      <c r="P28" s="121"/>
      <c r="Q28" s="121"/>
      <c r="R28" s="118">
        <f t="shared" si="1"/>
        <v>0</v>
      </c>
      <c r="S28" s="119" t="str">
        <f t="shared" si="2"/>
        <v>OK</v>
      </c>
    </row>
    <row r="29" spans="1:19" s="120" customFormat="1" ht="33" customHeight="1">
      <c r="A29" s="60" t="s">
        <v>131</v>
      </c>
      <c r="B29" s="58" t="s">
        <v>680</v>
      </c>
      <c r="C29" s="36"/>
      <c r="D29" s="36"/>
      <c r="E29" s="50">
        <f t="shared" si="27"/>
        <v>0</v>
      </c>
      <c r="F29" s="36"/>
      <c r="G29" s="36"/>
      <c r="H29" s="50">
        <f t="shared" si="28"/>
        <v>0</v>
      </c>
      <c r="I29" s="50">
        <f t="shared" si="29"/>
        <v>0</v>
      </c>
      <c r="J29" s="230" t="s">
        <v>264</v>
      </c>
      <c r="K29" s="230" t="s">
        <v>336</v>
      </c>
      <c r="L29" s="214"/>
      <c r="M29" s="203" t="str">
        <f t="shared" si="0"/>
        <v>Organizarea procedurilor de achiziţie</v>
      </c>
      <c r="N29" s="24"/>
      <c r="O29" s="121"/>
      <c r="P29" s="121"/>
      <c r="Q29" s="121"/>
      <c r="R29" s="118">
        <f t="shared" si="1"/>
        <v>0</v>
      </c>
      <c r="S29" s="119" t="str">
        <f t="shared" si="2"/>
        <v>OK</v>
      </c>
    </row>
    <row r="30" spans="1:19" s="120" customFormat="1" ht="16.95" customHeight="1">
      <c r="A30" s="60" t="s">
        <v>132</v>
      </c>
      <c r="B30" s="3" t="s">
        <v>43</v>
      </c>
      <c r="C30" s="50">
        <f t="shared" ref="C30:I30" si="30">C31+C34</f>
        <v>0</v>
      </c>
      <c r="D30" s="50">
        <f t="shared" si="30"/>
        <v>0</v>
      </c>
      <c r="E30" s="50">
        <f t="shared" si="30"/>
        <v>0</v>
      </c>
      <c r="F30" s="50">
        <f t="shared" si="30"/>
        <v>0</v>
      </c>
      <c r="G30" s="50">
        <f>G31+G34</f>
        <v>0</v>
      </c>
      <c r="H30" s="50">
        <f t="shared" si="30"/>
        <v>0</v>
      </c>
      <c r="I30" s="50">
        <f t="shared" si="30"/>
        <v>0</v>
      </c>
      <c r="J30" s="230"/>
      <c r="K30" s="230"/>
      <c r="L30" s="214"/>
      <c r="M30" s="203" t="str">
        <f t="shared" si="0"/>
        <v>Consultanţă</v>
      </c>
      <c r="N30" s="50">
        <f>N31+N34</f>
        <v>0</v>
      </c>
      <c r="O30" s="50">
        <f>O31+O34</f>
        <v>0</v>
      </c>
      <c r="P30" s="50">
        <f>P31+P34</f>
        <v>0</v>
      </c>
      <c r="Q30" s="50">
        <f>Q31+Q34</f>
        <v>0</v>
      </c>
      <c r="R30" s="50">
        <f>R31+R34</f>
        <v>0</v>
      </c>
      <c r="S30" s="119" t="str">
        <f t="shared" si="2"/>
        <v>OK</v>
      </c>
    </row>
    <row r="31" spans="1:19" s="120" customFormat="1" ht="36" customHeight="1">
      <c r="A31" s="60" t="s">
        <v>160</v>
      </c>
      <c r="B31" s="3" t="s">
        <v>161</v>
      </c>
      <c r="C31" s="48">
        <f>C32+C33</f>
        <v>0</v>
      </c>
      <c r="D31" s="48">
        <f t="shared" ref="D31:I31" si="31">D32+D33</f>
        <v>0</v>
      </c>
      <c r="E31" s="48">
        <f t="shared" si="31"/>
        <v>0</v>
      </c>
      <c r="F31" s="48">
        <f t="shared" si="31"/>
        <v>0</v>
      </c>
      <c r="G31" s="48">
        <f t="shared" si="31"/>
        <v>0</v>
      </c>
      <c r="H31" s="48">
        <f t="shared" si="31"/>
        <v>0</v>
      </c>
      <c r="I31" s="48">
        <f t="shared" si="31"/>
        <v>0</v>
      </c>
      <c r="J31" s="230"/>
      <c r="K31" s="230"/>
      <c r="L31" s="214"/>
      <c r="M31" s="203" t="str">
        <f t="shared" si="0"/>
        <v>Managementul de proiect pentru obiectivul de investiţii</v>
      </c>
      <c r="N31" s="48">
        <f>N32+N33</f>
        <v>0</v>
      </c>
      <c r="O31" s="48">
        <f t="shared" ref="O31" si="32">O32+O33</f>
        <v>0</v>
      </c>
      <c r="P31" s="48">
        <f t="shared" ref="P31" si="33">P32+P33</f>
        <v>0</v>
      </c>
      <c r="Q31" s="48">
        <f t="shared" ref="Q31" si="34">Q32+Q33</f>
        <v>0</v>
      </c>
      <c r="R31" s="48">
        <f t="shared" ref="R31" si="35">R32+R33</f>
        <v>0</v>
      </c>
      <c r="S31" s="119" t="str">
        <f t="shared" si="2"/>
        <v>OK</v>
      </c>
    </row>
    <row r="32" spans="1:19" s="120" customFormat="1" ht="43.2" customHeight="1">
      <c r="A32" s="60" t="s">
        <v>163</v>
      </c>
      <c r="B32" s="3" t="s">
        <v>162</v>
      </c>
      <c r="C32" s="36"/>
      <c r="D32" s="36"/>
      <c r="E32" s="50">
        <f>C32+D32</f>
        <v>0</v>
      </c>
      <c r="F32" s="36"/>
      <c r="G32" s="36"/>
      <c r="H32" s="50">
        <f>F32+G32</f>
        <v>0</v>
      </c>
      <c r="I32" s="50">
        <f>E32+H32</f>
        <v>0</v>
      </c>
      <c r="J32" s="230" t="s">
        <v>264</v>
      </c>
      <c r="K32" s="230" t="s">
        <v>336</v>
      </c>
      <c r="L32" s="214"/>
      <c r="M32" s="203" t="str">
        <f t="shared" si="0"/>
        <v xml:space="preserve">Servicii de consultanță la elaborarea cererii de finanțare </v>
      </c>
      <c r="N32" s="121"/>
      <c r="O32" s="121"/>
      <c r="P32" s="121"/>
      <c r="Q32" s="121"/>
      <c r="R32" s="118">
        <f t="shared" si="1"/>
        <v>0</v>
      </c>
      <c r="S32" s="119" t="str">
        <f t="shared" si="2"/>
        <v>OK</v>
      </c>
    </row>
    <row r="33" spans="1:19" s="120" customFormat="1" ht="39.6" customHeight="1">
      <c r="A33" s="60" t="s">
        <v>165</v>
      </c>
      <c r="B33" s="3" t="s">
        <v>164</v>
      </c>
      <c r="C33" s="36"/>
      <c r="D33" s="36"/>
      <c r="E33" s="50">
        <f>C33+D33</f>
        <v>0</v>
      </c>
      <c r="F33" s="36"/>
      <c r="G33" s="36"/>
      <c r="H33" s="50">
        <f>F33+G33</f>
        <v>0</v>
      </c>
      <c r="I33" s="50">
        <f>E33+H33</f>
        <v>0</v>
      </c>
      <c r="J33" s="230" t="s">
        <v>264</v>
      </c>
      <c r="K33" s="230" t="s">
        <v>336</v>
      </c>
      <c r="L33" s="214"/>
      <c r="M33" s="203" t="str">
        <f t="shared" si="0"/>
        <v xml:space="preserve">Servicii de consultanță în domeniul managementului de proiect </v>
      </c>
      <c r="N33" s="121"/>
      <c r="O33" s="121"/>
      <c r="P33" s="121"/>
      <c r="Q33" s="121"/>
      <c r="R33" s="118">
        <f t="shared" si="1"/>
        <v>0</v>
      </c>
      <c r="S33" s="119" t="str">
        <f t="shared" si="2"/>
        <v>OK</v>
      </c>
    </row>
    <row r="34" spans="1:19" s="120" customFormat="1" ht="28.8">
      <c r="A34" s="60" t="s">
        <v>133</v>
      </c>
      <c r="B34" s="3" t="s">
        <v>166</v>
      </c>
      <c r="C34" s="36"/>
      <c r="D34" s="36"/>
      <c r="E34" s="50">
        <f>C34+D34</f>
        <v>0</v>
      </c>
      <c r="F34" s="36"/>
      <c r="G34" s="36"/>
      <c r="H34" s="50">
        <f>F34+G34</f>
        <v>0</v>
      </c>
      <c r="I34" s="50">
        <f>E34+H34</f>
        <v>0</v>
      </c>
      <c r="J34" s="230" t="s">
        <v>264</v>
      </c>
      <c r="K34" s="230" t="s">
        <v>336</v>
      </c>
      <c r="L34" s="214"/>
      <c r="M34" s="203" t="str">
        <f t="shared" si="0"/>
        <v>Auditul financiar</v>
      </c>
      <c r="N34" s="121"/>
      <c r="O34" s="121"/>
      <c r="P34" s="121"/>
      <c r="Q34" s="121"/>
      <c r="R34" s="118">
        <f t="shared" si="1"/>
        <v>0</v>
      </c>
      <c r="S34" s="119" t="str">
        <f t="shared" si="2"/>
        <v>OK</v>
      </c>
    </row>
    <row r="35" spans="1:19" ht="16.95" customHeight="1">
      <c r="A35" s="61" t="s">
        <v>167</v>
      </c>
      <c r="B35" s="3" t="s">
        <v>168</v>
      </c>
      <c r="C35" s="62">
        <f>C36+C39+C40</f>
        <v>0</v>
      </c>
      <c r="D35" s="62">
        <f t="shared" ref="D35:I35" si="36">D36+D39+D40</f>
        <v>0</v>
      </c>
      <c r="E35" s="62">
        <f t="shared" si="36"/>
        <v>0</v>
      </c>
      <c r="F35" s="62">
        <f t="shared" si="36"/>
        <v>0</v>
      </c>
      <c r="G35" s="62">
        <f t="shared" si="36"/>
        <v>0</v>
      </c>
      <c r="H35" s="62">
        <f t="shared" si="36"/>
        <v>0</v>
      </c>
      <c r="I35" s="62">
        <f t="shared" si="36"/>
        <v>0</v>
      </c>
      <c r="J35" s="229"/>
      <c r="K35" s="229"/>
      <c r="L35" s="301"/>
      <c r="M35" s="203" t="str">
        <f t="shared" si="0"/>
        <v>Asistență tehnică</v>
      </c>
      <c r="N35" s="62">
        <f t="shared" ref="N35" si="37">N36+N39+N40</f>
        <v>0</v>
      </c>
      <c r="O35" s="62">
        <f t="shared" ref="O35" si="38">O36+O39+O40</f>
        <v>0</v>
      </c>
      <c r="P35" s="62">
        <f t="shared" ref="P35" si="39">P36+P39+P40</f>
        <v>0</v>
      </c>
      <c r="Q35" s="62">
        <f t="shared" ref="Q35" si="40">Q36+Q39+Q40</f>
        <v>0</v>
      </c>
      <c r="R35" s="62">
        <f>R36+R39+R40</f>
        <v>0</v>
      </c>
      <c r="S35" s="19" t="str">
        <f t="shared" si="2"/>
        <v>OK</v>
      </c>
    </row>
    <row r="36" spans="1:19" s="120" customFormat="1" ht="29.4" customHeight="1">
      <c r="A36" s="122" t="s">
        <v>169</v>
      </c>
      <c r="B36" s="3" t="s">
        <v>170</v>
      </c>
      <c r="C36" s="123">
        <f>C37+C38</f>
        <v>0</v>
      </c>
      <c r="D36" s="123">
        <f t="shared" ref="D36:I36" si="41">D37+D38</f>
        <v>0</v>
      </c>
      <c r="E36" s="123">
        <f t="shared" si="41"/>
        <v>0</v>
      </c>
      <c r="F36" s="123">
        <f t="shared" si="41"/>
        <v>0</v>
      </c>
      <c r="G36" s="123">
        <f t="shared" si="41"/>
        <v>0</v>
      </c>
      <c r="H36" s="123">
        <f t="shared" si="41"/>
        <v>0</v>
      </c>
      <c r="I36" s="123">
        <f t="shared" si="41"/>
        <v>0</v>
      </c>
      <c r="J36" s="230"/>
      <c r="K36" s="230"/>
      <c r="L36" s="301"/>
      <c r="M36" s="203" t="str">
        <f t="shared" si="0"/>
        <v xml:space="preserve">Asistenţă tehnică din partea proiectantului </v>
      </c>
      <c r="N36" s="124">
        <f t="shared" ref="N36" si="42">N37+N38</f>
        <v>0</v>
      </c>
      <c r="O36" s="124">
        <f t="shared" ref="O36" si="43">O37+O38</f>
        <v>0</v>
      </c>
      <c r="P36" s="124">
        <f t="shared" ref="P36" si="44">P37+P38</f>
        <v>0</v>
      </c>
      <c r="Q36" s="124">
        <f t="shared" ref="Q36" si="45">Q37+Q38</f>
        <v>0</v>
      </c>
      <c r="R36" s="124">
        <f t="shared" ref="R36" si="46">R37+R38</f>
        <v>0</v>
      </c>
      <c r="S36" s="119" t="str">
        <f t="shared" si="2"/>
        <v>OK</v>
      </c>
    </row>
    <row r="37" spans="1:19" s="120" customFormat="1" ht="28.8">
      <c r="A37" s="122" t="s">
        <v>134</v>
      </c>
      <c r="B37" s="3" t="s">
        <v>171</v>
      </c>
      <c r="C37" s="36"/>
      <c r="D37" s="36"/>
      <c r="E37" s="50">
        <f>C37+D37</f>
        <v>0</v>
      </c>
      <c r="F37" s="36"/>
      <c r="G37" s="36"/>
      <c r="H37" s="50">
        <f>F37+G37</f>
        <v>0</v>
      </c>
      <c r="I37" s="50">
        <f>E37+H37</f>
        <v>0</v>
      </c>
      <c r="J37" s="230" t="s">
        <v>233</v>
      </c>
      <c r="K37" s="230" t="s">
        <v>261</v>
      </c>
      <c r="L37" s="301"/>
      <c r="M37" s="203" t="str">
        <f t="shared" si="0"/>
        <v xml:space="preserve"> pe perioada de execuţie a lucrărilor </v>
      </c>
      <c r="N37" s="121"/>
      <c r="O37" s="121"/>
      <c r="P37" s="121"/>
      <c r="Q37" s="121"/>
      <c r="R37" s="118">
        <f t="shared" si="1"/>
        <v>0</v>
      </c>
      <c r="S37" s="119" t="str">
        <f t="shared" si="2"/>
        <v>OK</v>
      </c>
    </row>
    <row r="38" spans="1:19" s="120" customFormat="1" ht="83.4" customHeight="1">
      <c r="A38" s="122" t="s">
        <v>135</v>
      </c>
      <c r="B38" s="3" t="s">
        <v>172</v>
      </c>
      <c r="C38" s="36"/>
      <c r="D38" s="36"/>
      <c r="E38" s="50">
        <f>C38+D38</f>
        <v>0</v>
      </c>
      <c r="F38" s="36"/>
      <c r="G38" s="36"/>
      <c r="H38" s="50">
        <f>F38+G38</f>
        <v>0</v>
      </c>
      <c r="I38" s="50">
        <f>E38+H38</f>
        <v>0</v>
      </c>
      <c r="J38" s="230" t="s">
        <v>233</v>
      </c>
      <c r="K38" s="230" t="s">
        <v>261</v>
      </c>
      <c r="L38" s="301"/>
      <c r="M38" s="203" t="str">
        <f t="shared" si="0"/>
        <v xml:space="preserve"> pentru participarea proiectantului la fazele incluse în programul de control al lucrărilor de execuţie, avizat de către Inspectoratul de Stat în Construcţii </v>
      </c>
      <c r="N38" s="121"/>
      <c r="O38" s="121"/>
      <c r="P38" s="121"/>
      <c r="Q38" s="121"/>
      <c r="R38" s="118">
        <f t="shared" si="1"/>
        <v>0</v>
      </c>
      <c r="S38" s="119" t="str">
        <f t="shared" si="2"/>
        <v>OK</v>
      </c>
    </row>
    <row r="39" spans="1:19" s="120" customFormat="1" ht="19.2">
      <c r="A39" s="122" t="s">
        <v>136</v>
      </c>
      <c r="B39" s="3" t="s">
        <v>45</v>
      </c>
      <c r="C39" s="36"/>
      <c r="D39" s="36"/>
      <c r="E39" s="50">
        <f>C39+D39</f>
        <v>0</v>
      </c>
      <c r="F39" s="36"/>
      <c r="G39" s="36"/>
      <c r="H39" s="50">
        <f>F39+G39</f>
        <v>0</v>
      </c>
      <c r="I39" s="50">
        <f>E39+H39</f>
        <v>0</v>
      </c>
      <c r="J39" s="230" t="s">
        <v>233</v>
      </c>
      <c r="K39" s="230" t="s">
        <v>262</v>
      </c>
      <c r="L39" s="305"/>
      <c r="M39" s="203" t="str">
        <f t="shared" si="0"/>
        <v>Dirigenţie de şantier</v>
      </c>
      <c r="N39" s="121"/>
      <c r="O39" s="121"/>
      <c r="P39" s="121"/>
      <c r="Q39" s="121"/>
      <c r="R39" s="118">
        <f t="shared" si="1"/>
        <v>0</v>
      </c>
      <c r="S39" s="119" t="str">
        <f t="shared" si="2"/>
        <v>OK</v>
      </c>
    </row>
    <row r="40" spans="1:19" s="120" customFormat="1" ht="75.599999999999994" customHeight="1">
      <c r="A40" s="122" t="s">
        <v>681</v>
      </c>
      <c r="B40" s="3" t="s">
        <v>774</v>
      </c>
      <c r="C40" s="36"/>
      <c r="D40" s="36"/>
      <c r="E40" s="50">
        <f>C40+D40</f>
        <v>0</v>
      </c>
      <c r="F40" s="36"/>
      <c r="G40" s="36"/>
      <c r="H40" s="50">
        <f>F40+G40</f>
        <v>0</v>
      </c>
      <c r="I40" s="50">
        <f>E40+H40</f>
        <v>0</v>
      </c>
      <c r="J40" s="230" t="s">
        <v>233</v>
      </c>
      <c r="K40" s="230" t="s">
        <v>760</v>
      </c>
      <c r="L40" s="305"/>
      <c r="M40" s="203" t="str">
        <f t="shared" si="0"/>
        <v xml:space="preserve">Coordonator în materie de securitate şi sănătate - conform  Hotărârii Guvernului nr. 300/2006, cu modificările şi completările  ulterioare    </v>
      </c>
      <c r="N40" s="121"/>
      <c r="O40" s="121"/>
      <c r="P40" s="121"/>
      <c r="Q40" s="121"/>
      <c r="R40" s="118">
        <f t="shared" ref="R40" si="47">SUM(N40:Q40)</f>
        <v>0</v>
      </c>
      <c r="S40" s="119" t="str">
        <f t="shared" ref="S40" si="48">IF(R40=I40,"OK","ERROR")</f>
        <v>OK</v>
      </c>
    </row>
    <row r="41" spans="1:19" s="56" customFormat="1">
      <c r="A41" s="52"/>
      <c r="B41" s="53" t="s">
        <v>61</v>
      </c>
      <c r="C41" s="54">
        <f>SUM(C15+C19+C20+C21+C22+C29+C30+C35)</f>
        <v>0</v>
      </c>
      <c r="D41" s="54">
        <f t="shared" ref="D41:I41" si="49">SUM(D15+D19+D20+D21+D22+D29+D30+D35)</f>
        <v>0</v>
      </c>
      <c r="E41" s="54">
        <f t="shared" si="49"/>
        <v>0</v>
      </c>
      <c r="F41" s="54">
        <f t="shared" si="49"/>
        <v>0</v>
      </c>
      <c r="G41" s="54">
        <f t="shared" si="49"/>
        <v>0</v>
      </c>
      <c r="H41" s="54">
        <f t="shared" si="49"/>
        <v>0</v>
      </c>
      <c r="I41" s="54">
        <f t="shared" si="49"/>
        <v>0</v>
      </c>
      <c r="J41" s="232"/>
      <c r="K41" s="232"/>
      <c r="L41" s="214"/>
      <c r="M41" s="203" t="str">
        <f t="shared" si="0"/>
        <v> TOTAL CAPITOL 3</v>
      </c>
      <c r="N41" s="54">
        <f>SUM(N15+N19+N20+N21+N22+N29+N30+N35)</f>
        <v>0</v>
      </c>
      <c r="O41" s="54">
        <f>SUM(O15+O19+O20+O21+O22+O29+O30+O35)</f>
        <v>0</v>
      </c>
      <c r="P41" s="54">
        <f>SUM(P15+P19+P20+P21+P22+P29+P30+P35)</f>
        <v>0</v>
      </c>
      <c r="Q41" s="54">
        <f>SUM(Q15+Q19+Q20+Q21+Q22+Q29+Q30+Q35)</f>
        <v>0</v>
      </c>
      <c r="R41" s="54">
        <f>SUM(R15+R19+R20+R21+R22+R29+R30+R35)</f>
        <v>0</v>
      </c>
      <c r="S41" s="55" t="str">
        <f t="shared" si="2"/>
        <v>OK</v>
      </c>
    </row>
    <row r="42" spans="1:19">
      <c r="A42" s="47" t="s">
        <v>173</v>
      </c>
      <c r="B42" s="413" t="s">
        <v>25</v>
      </c>
      <c r="C42" s="414"/>
      <c r="D42" s="414"/>
      <c r="E42" s="414"/>
      <c r="F42" s="414"/>
      <c r="G42" s="414"/>
      <c r="H42" s="414"/>
      <c r="I42" s="414"/>
      <c r="J42" s="229"/>
      <c r="K42" s="229"/>
      <c r="L42" s="214"/>
      <c r="M42" s="409" t="str">
        <f t="shared" si="0"/>
        <v>Cheltuieli pentru investiţia de bază</v>
      </c>
      <c r="N42" s="410"/>
      <c r="O42" s="410"/>
      <c r="P42" s="410"/>
      <c r="Q42" s="410"/>
      <c r="R42" s="411"/>
      <c r="S42" s="19" t="str">
        <f t="shared" si="2"/>
        <v>OK</v>
      </c>
    </row>
    <row r="43" spans="1:19" ht="48" customHeight="1">
      <c r="A43" s="60" t="s">
        <v>54</v>
      </c>
      <c r="B43" s="58" t="s">
        <v>417</v>
      </c>
      <c r="C43" s="36"/>
      <c r="D43" s="36"/>
      <c r="E43" s="50">
        <f t="shared" ref="E43:E54" si="50">C43+D43</f>
        <v>0</v>
      </c>
      <c r="F43" s="36"/>
      <c r="G43" s="36"/>
      <c r="H43" s="50">
        <f t="shared" ref="H43:H54" si="51">F43+G43</f>
        <v>0</v>
      </c>
      <c r="I43" s="50">
        <f t="shared" ref="I43:I54" si="52">E43+H43</f>
        <v>0</v>
      </c>
      <c r="J43" s="228" t="s">
        <v>228</v>
      </c>
      <c r="K43" s="228" t="s">
        <v>245</v>
      </c>
      <c r="L43" s="214"/>
      <c r="M43" s="203" t="str">
        <f t="shared" si="0"/>
        <v>Construcţii şi instalaţii (inclusiv cheltuieli auxiliare investiției de bază)</v>
      </c>
      <c r="N43" s="89"/>
      <c r="O43" s="89"/>
      <c r="P43" s="89"/>
      <c r="Q43" s="90"/>
      <c r="R43" s="49">
        <f t="shared" si="1"/>
        <v>0</v>
      </c>
      <c r="S43" s="19" t="str">
        <f t="shared" si="2"/>
        <v>OK</v>
      </c>
    </row>
    <row r="44" spans="1:19" s="120" customFormat="1" ht="56.4" customHeight="1">
      <c r="A44" s="60"/>
      <c r="B44" s="58" t="s">
        <v>422</v>
      </c>
      <c r="C44" s="36"/>
      <c r="D44" s="36"/>
      <c r="E44" s="50">
        <f t="shared" si="50"/>
        <v>0</v>
      </c>
      <c r="F44" s="36"/>
      <c r="G44" s="36"/>
      <c r="H44" s="50">
        <f t="shared" si="51"/>
        <v>0</v>
      </c>
      <c r="I44" s="50">
        <f t="shared" si="52"/>
        <v>0</v>
      </c>
      <c r="J44" s="231"/>
      <c r="K44" s="231"/>
      <c r="L44" s="306"/>
      <c r="M44" s="203" t="str">
        <f t="shared" si="0"/>
        <v>Din care: Construcţii, instalaţii aferente cheltuielilor auxiliare investiției de bază</v>
      </c>
      <c r="N44" s="121"/>
      <c r="O44" s="121"/>
      <c r="P44" s="121"/>
      <c r="Q44" s="121"/>
      <c r="R44" s="118">
        <f t="shared" si="1"/>
        <v>0</v>
      </c>
      <c r="S44" s="119" t="str">
        <f>IF(R44=I44,"OK","ERROR")</f>
        <v>OK</v>
      </c>
    </row>
    <row r="45" spans="1:19" s="120" customFormat="1" ht="60">
      <c r="A45" s="60" t="s">
        <v>47</v>
      </c>
      <c r="B45" s="58" t="s">
        <v>719</v>
      </c>
      <c r="C45" s="36"/>
      <c r="D45" s="36"/>
      <c r="E45" s="50">
        <f t="shared" si="50"/>
        <v>0</v>
      </c>
      <c r="F45" s="36"/>
      <c r="G45" s="36"/>
      <c r="H45" s="50">
        <f t="shared" si="51"/>
        <v>0</v>
      </c>
      <c r="I45" s="50">
        <f t="shared" si="52"/>
        <v>0</v>
      </c>
      <c r="J45" s="231" t="s">
        <v>228</v>
      </c>
      <c r="K45" s="231" t="s">
        <v>246</v>
      </c>
      <c r="L45" s="306"/>
      <c r="M45" s="203" t="str">
        <f t="shared" si="0"/>
        <v>Montaj utilaje, echipamente tehnologice şi funcţionale (inclusiv cheltuieli auxiliare investiției de bază)</v>
      </c>
      <c r="N45" s="121"/>
      <c r="O45" s="121"/>
      <c r="P45" s="121"/>
      <c r="Q45" s="121"/>
      <c r="R45" s="118">
        <f t="shared" si="1"/>
        <v>0</v>
      </c>
      <c r="S45" s="119" t="str">
        <f t="shared" si="2"/>
        <v>OK</v>
      </c>
    </row>
    <row r="46" spans="1:19" ht="72" customHeight="1">
      <c r="A46" s="60"/>
      <c r="B46" s="58" t="s">
        <v>724</v>
      </c>
      <c r="C46" s="36"/>
      <c r="D46" s="36"/>
      <c r="E46" s="50">
        <f t="shared" si="50"/>
        <v>0</v>
      </c>
      <c r="F46" s="36"/>
      <c r="G46" s="36"/>
      <c r="H46" s="50">
        <f t="shared" si="51"/>
        <v>0</v>
      </c>
      <c r="I46" s="50">
        <f t="shared" si="52"/>
        <v>0</v>
      </c>
      <c r="J46" s="228"/>
      <c r="K46" s="228"/>
      <c r="L46" s="214"/>
      <c r="M46" s="203" t="str">
        <f t="shared" si="0"/>
        <v>Din care: Montaj utilaje, echipamente tehnologice şi funcţionale aferente cheltuielilor auxiliare investiției de bază</v>
      </c>
      <c r="N46" s="89"/>
      <c r="O46" s="89"/>
      <c r="P46" s="89"/>
      <c r="Q46" s="89"/>
      <c r="R46" s="49">
        <f t="shared" ref="R46" si="53">SUM(N46:Q46)</f>
        <v>0</v>
      </c>
      <c r="S46" s="19" t="str">
        <f>IF(R46=I46,"OK","ERROR")</f>
        <v>OK</v>
      </c>
    </row>
    <row r="47" spans="1:19" ht="65.400000000000006" customHeight="1">
      <c r="A47" s="60" t="s">
        <v>137</v>
      </c>
      <c r="B47" s="58" t="s">
        <v>720</v>
      </c>
      <c r="C47" s="36"/>
      <c r="D47" s="36"/>
      <c r="E47" s="50">
        <f>C47+D47</f>
        <v>0</v>
      </c>
      <c r="F47" s="36"/>
      <c r="G47" s="36"/>
      <c r="H47" s="50">
        <f t="shared" si="51"/>
        <v>0</v>
      </c>
      <c r="I47" s="50">
        <f t="shared" si="52"/>
        <v>0</v>
      </c>
      <c r="J47" s="228" t="s">
        <v>228</v>
      </c>
      <c r="K47" s="228" t="s">
        <v>247</v>
      </c>
      <c r="L47" s="214"/>
      <c r="M47" s="203" t="str">
        <f t="shared" si="0"/>
        <v>Utilaje, echipamente tehnologice şi funcţionale care necesită montaj (inclusiv cheltuieli auxiliare investiției de bază)</v>
      </c>
      <c r="N47" s="89"/>
      <c r="O47" s="89"/>
      <c r="P47" s="89"/>
      <c r="Q47" s="89"/>
      <c r="R47" s="49">
        <f t="shared" si="1"/>
        <v>0</v>
      </c>
      <c r="S47" s="19" t="str">
        <f t="shared" si="2"/>
        <v>OK</v>
      </c>
    </row>
    <row r="48" spans="1:19" ht="72" customHeight="1">
      <c r="A48" s="60"/>
      <c r="B48" s="58" t="s">
        <v>723</v>
      </c>
      <c r="C48" s="36"/>
      <c r="D48" s="36"/>
      <c r="E48" s="50">
        <f>C48+D48</f>
        <v>0</v>
      </c>
      <c r="F48" s="36"/>
      <c r="G48" s="36"/>
      <c r="H48" s="50">
        <f t="shared" ref="H48" si="54">F48+G48</f>
        <v>0</v>
      </c>
      <c r="I48" s="50">
        <f t="shared" ref="I48" si="55">E48+H48</f>
        <v>0</v>
      </c>
      <c r="J48" s="228"/>
      <c r="K48" s="228"/>
      <c r="L48" s="214"/>
      <c r="M48" s="203" t="str">
        <f t="shared" si="0"/>
        <v>Din care: Utilaje, echipamente tehnologice şi funcţionale care necesită montaj  aferente cheltuielilor auxiliare investiției de bază</v>
      </c>
      <c r="N48" s="89"/>
      <c r="O48" s="89"/>
      <c r="P48" s="89"/>
      <c r="Q48" s="89"/>
      <c r="R48" s="49">
        <f t="shared" ref="R48" si="56">SUM(N48:Q48)</f>
        <v>0</v>
      </c>
      <c r="S48" s="19" t="str">
        <f>IF(R48=I48,"OK","ERROR")</f>
        <v>OK</v>
      </c>
    </row>
    <row r="49" spans="1:19" s="120" customFormat="1" ht="81" customHeight="1">
      <c r="A49" s="60" t="s">
        <v>60</v>
      </c>
      <c r="B49" s="58" t="s">
        <v>721</v>
      </c>
      <c r="C49" s="36"/>
      <c r="D49" s="36"/>
      <c r="E49" s="50">
        <f t="shared" si="50"/>
        <v>0</v>
      </c>
      <c r="F49" s="36"/>
      <c r="G49" s="36"/>
      <c r="H49" s="50">
        <f t="shared" si="51"/>
        <v>0</v>
      </c>
      <c r="I49" s="50">
        <f t="shared" si="52"/>
        <v>0</v>
      </c>
      <c r="J49" s="230" t="s">
        <v>226</v>
      </c>
      <c r="K49" s="230" t="s">
        <v>248</v>
      </c>
      <c r="L49" s="307"/>
      <c r="M49" s="203" t="str">
        <f t="shared" si="0"/>
        <v>Utilaje, echipamente tehnologice şi funcţionale care nu necesită montaj şi echipamente de transport (inclusiv cheltuieli auxiliare investiției de bază)</v>
      </c>
      <c r="N49" s="121"/>
      <c r="O49" s="121"/>
      <c r="P49" s="121"/>
      <c r="Q49" s="121"/>
      <c r="R49" s="118">
        <f t="shared" si="1"/>
        <v>0</v>
      </c>
      <c r="S49" s="119" t="str">
        <f t="shared" si="2"/>
        <v>OK</v>
      </c>
    </row>
    <row r="50" spans="1:19" s="120" customFormat="1" ht="84" customHeight="1">
      <c r="A50" s="238"/>
      <c r="B50" s="58" t="s">
        <v>722</v>
      </c>
      <c r="C50" s="36"/>
      <c r="D50" s="36"/>
      <c r="E50" s="50">
        <f t="shared" si="50"/>
        <v>0</v>
      </c>
      <c r="F50" s="36"/>
      <c r="G50" s="36"/>
      <c r="H50" s="50">
        <f t="shared" si="51"/>
        <v>0</v>
      </c>
      <c r="I50" s="50">
        <f t="shared" si="52"/>
        <v>0</v>
      </c>
      <c r="J50" s="231"/>
      <c r="K50" s="230"/>
      <c r="L50" s="307"/>
      <c r="M50" s="203" t="str">
        <f t="shared" si="0"/>
        <v>Din care: Utilaje, echipamente tehnologice şi funcţionale care nu necesită montaj şi echipamente de transport aferente cheltuielilor auxiliare investiției de bază</v>
      </c>
      <c r="N50" s="121"/>
      <c r="O50" s="121"/>
      <c r="P50" s="121"/>
      <c r="Q50" s="121"/>
      <c r="R50" s="118">
        <f t="shared" si="1"/>
        <v>0</v>
      </c>
      <c r="S50" s="119" t="str">
        <f>IF(R50=I50,"OK","ERROR")</f>
        <v>OK</v>
      </c>
    </row>
    <row r="51" spans="1:19" ht="36.6" customHeight="1">
      <c r="A51" s="60" t="s">
        <v>138</v>
      </c>
      <c r="B51" s="58" t="s">
        <v>418</v>
      </c>
      <c r="C51" s="36"/>
      <c r="D51" s="36"/>
      <c r="E51" s="50">
        <f t="shared" si="50"/>
        <v>0</v>
      </c>
      <c r="F51" s="36"/>
      <c r="G51" s="36"/>
      <c r="H51" s="50">
        <f t="shared" si="51"/>
        <v>0</v>
      </c>
      <c r="I51" s="50">
        <f t="shared" si="52"/>
        <v>0</v>
      </c>
      <c r="J51" s="230" t="s">
        <v>226</v>
      </c>
      <c r="K51" s="230" t="s">
        <v>258</v>
      </c>
      <c r="L51" s="214"/>
      <c r="M51" s="203" t="str">
        <f t="shared" si="0"/>
        <v>Dotări (inclusiv cheltuieli auxiliare investiției de bază)</v>
      </c>
      <c r="N51" s="89"/>
      <c r="O51" s="89"/>
      <c r="P51" s="89"/>
      <c r="Q51" s="89"/>
      <c r="R51" s="49">
        <f t="shared" si="1"/>
        <v>0</v>
      </c>
      <c r="S51" s="19" t="str">
        <f t="shared" si="2"/>
        <v>OK</v>
      </c>
    </row>
    <row r="52" spans="1:19" ht="27" customHeight="1">
      <c r="A52" s="60"/>
      <c r="B52" s="58" t="s">
        <v>421</v>
      </c>
      <c r="C52" s="36"/>
      <c r="D52" s="36"/>
      <c r="E52" s="50">
        <f t="shared" ref="E52" si="57">C52+D52</f>
        <v>0</v>
      </c>
      <c r="F52" s="36"/>
      <c r="G52" s="36"/>
      <c r="H52" s="50">
        <f t="shared" ref="H52" si="58">F52+G52</f>
        <v>0</v>
      </c>
      <c r="I52" s="50">
        <f t="shared" ref="I52" si="59">E52+H52</f>
        <v>0</v>
      </c>
      <c r="J52" s="228"/>
      <c r="K52" s="228"/>
      <c r="L52" s="214"/>
      <c r="M52" s="203" t="str">
        <f t="shared" si="0"/>
        <v>Din care: Dotari  auxiliare investiției de bază)</v>
      </c>
      <c r="N52" s="89"/>
      <c r="O52" s="89"/>
      <c r="P52" s="89"/>
      <c r="Q52" s="89"/>
      <c r="R52" s="49">
        <f t="shared" ref="R52" si="60">SUM(N52:Q52)</f>
        <v>0</v>
      </c>
      <c r="S52" s="19" t="str">
        <f>IF(R52=I52,"OK","ERROR")</f>
        <v>OK</v>
      </c>
    </row>
    <row r="53" spans="1:19" ht="42.6" customHeight="1">
      <c r="A53" s="60" t="s">
        <v>125</v>
      </c>
      <c r="B53" s="58" t="s">
        <v>419</v>
      </c>
      <c r="C53" s="36"/>
      <c r="D53" s="36"/>
      <c r="E53" s="50">
        <f t="shared" si="50"/>
        <v>0</v>
      </c>
      <c r="F53" s="36"/>
      <c r="G53" s="36"/>
      <c r="H53" s="50">
        <f t="shared" si="51"/>
        <v>0</v>
      </c>
      <c r="I53" s="50">
        <f t="shared" si="52"/>
        <v>0</v>
      </c>
      <c r="J53" s="230" t="s">
        <v>259</v>
      </c>
      <c r="K53" s="230" t="s">
        <v>260</v>
      </c>
      <c r="L53" s="306"/>
      <c r="M53" s="203" t="str">
        <f t="shared" si="0"/>
        <v>Active necorporale (inclusiv cheltuieli auxiliare investiției de bază)</v>
      </c>
      <c r="N53" s="89"/>
      <c r="O53" s="89"/>
      <c r="P53" s="89"/>
      <c r="Q53" s="89"/>
      <c r="R53" s="49">
        <f t="shared" si="1"/>
        <v>0</v>
      </c>
      <c r="S53" s="19" t="str">
        <f t="shared" si="2"/>
        <v>OK</v>
      </c>
    </row>
    <row r="54" spans="1:19" ht="43.2" customHeight="1">
      <c r="A54" s="60"/>
      <c r="B54" s="58" t="s">
        <v>420</v>
      </c>
      <c r="C54" s="36"/>
      <c r="D54" s="36"/>
      <c r="E54" s="50">
        <f t="shared" si="50"/>
        <v>0</v>
      </c>
      <c r="F54" s="36"/>
      <c r="G54" s="36"/>
      <c r="H54" s="50">
        <f t="shared" si="51"/>
        <v>0</v>
      </c>
      <c r="I54" s="50">
        <f t="shared" si="52"/>
        <v>0</v>
      </c>
      <c r="J54" s="228"/>
      <c r="K54" s="228"/>
      <c r="L54" s="214"/>
      <c r="M54" s="203" t="str">
        <f t="shared" si="0"/>
        <v>Din care: Active necorporale aferente cheltuielilor auxiliare investiției de bază</v>
      </c>
      <c r="N54" s="89"/>
      <c r="O54" s="89"/>
      <c r="P54" s="89"/>
      <c r="Q54" s="89"/>
      <c r="R54" s="49">
        <f t="shared" si="1"/>
        <v>0</v>
      </c>
      <c r="S54" s="19" t="str">
        <f>IF(R54=I54,"OK","ERROR")</f>
        <v>OK</v>
      </c>
    </row>
    <row r="55" spans="1:19" s="56" customFormat="1">
      <c r="A55" s="52"/>
      <c r="B55" s="53" t="s">
        <v>9</v>
      </c>
      <c r="C55" s="54">
        <f t="shared" ref="C55:I55" si="61">C43+C45+C47+C49+C51+C53</f>
        <v>0</v>
      </c>
      <c r="D55" s="54">
        <f t="shared" si="61"/>
        <v>0</v>
      </c>
      <c r="E55" s="54">
        <f t="shared" si="61"/>
        <v>0</v>
      </c>
      <c r="F55" s="54">
        <f t="shared" si="61"/>
        <v>0</v>
      </c>
      <c r="G55" s="54">
        <f t="shared" si="61"/>
        <v>0</v>
      </c>
      <c r="H55" s="54">
        <f t="shared" si="61"/>
        <v>0</v>
      </c>
      <c r="I55" s="54">
        <f t="shared" si="61"/>
        <v>0</v>
      </c>
      <c r="J55" s="232"/>
      <c r="K55" s="232"/>
      <c r="L55" s="214"/>
      <c r="M55" s="203" t="str">
        <f t="shared" si="0"/>
        <v>TOTAL CAPITOL 4</v>
      </c>
      <c r="N55" s="54">
        <f>N43+N45+N47+N49+N51+N53</f>
        <v>0</v>
      </c>
      <c r="O55" s="54">
        <f>O43+O45+O47+O49+O51+O53</f>
        <v>0</v>
      </c>
      <c r="P55" s="54">
        <f>P43+P45+P47+P49+P51+P53</f>
        <v>0</v>
      </c>
      <c r="Q55" s="54">
        <f>Q43+Q45+Q47+Q49+Q51+Q53</f>
        <v>0</v>
      </c>
      <c r="R55" s="54">
        <f>R43+R45+R47+R49+R51+R53</f>
        <v>0</v>
      </c>
      <c r="S55" s="55" t="str">
        <f t="shared" si="2"/>
        <v>OK</v>
      </c>
    </row>
    <row r="56" spans="1:19">
      <c r="A56" s="47" t="s">
        <v>26</v>
      </c>
      <c r="B56" s="413" t="s">
        <v>27</v>
      </c>
      <c r="C56" s="414"/>
      <c r="D56" s="414"/>
      <c r="E56" s="414"/>
      <c r="F56" s="414"/>
      <c r="G56" s="414"/>
      <c r="H56" s="414"/>
      <c r="I56" s="414"/>
      <c r="J56" s="229"/>
      <c r="K56" s="229"/>
      <c r="L56" s="214"/>
      <c r="M56" s="203" t="str">
        <f t="shared" si="0"/>
        <v>Alte cheltuieli</v>
      </c>
      <c r="N56" s="40"/>
      <c r="O56" s="40"/>
      <c r="P56" s="40"/>
      <c r="Q56" s="40"/>
      <c r="R56" s="49"/>
      <c r="S56" s="19"/>
    </row>
    <row r="57" spans="1:19" ht="15" customHeight="1">
      <c r="A57" s="61" t="s">
        <v>174</v>
      </c>
      <c r="B57" s="3" t="s">
        <v>175</v>
      </c>
      <c r="C57" s="50">
        <f>C58+C59</f>
        <v>0</v>
      </c>
      <c r="D57" s="50">
        <f t="shared" ref="D57:I57" si="62">D58+D59</f>
        <v>0</v>
      </c>
      <c r="E57" s="50">
        <f t="shared" si="62"/>
        <v>0</v>
      </c>
      <c r="F57" s="50">
        <f t="shared" si="62"/>
        <v>0</v>
      </c>
      <c r="G57" s="50">
        <f t="shared" si="62"/>
        <v>0</v>
      </c>
      <c r="H57" s="50">
        <f t="shared" si="62"/>
        <v>0</v>
      </c>
      <c r="I57" s="50">
        <f t="shared" si="62"/>
        <v>0</v>
      </c>
      <c r="J57" s="230"/>
      <c r="K57" s="230"/>
      <c r="L57" s="308"/>
      <c r="M57" s="203" t="str">
        <f t="shared" si="0"/>
        <v xml:space="preserve">Organizare de şantier </v>
      </c>
      <c r="N57" s="50">
        <f t="shared" ref="N57:R57" si="63">N58+N59</f>
        <v>0</v>
      </c>
      <c r="O57" s="50">
        <f t="shared" si="63"/>
        <v>0</v>
      </c>
      <c r="P57" s="50">
        <f t="shared" si="63"/>
        <v>0</v>
      </c>
      <c r="Q57" s="50">
        <f t="shared" si="63"/>
        <v>0</v>
      </c>
      <c r="R57" s="50">
        <f t="shared" si="63"/>
        <v>0</v>
      </c>
      <c r="S57" s="19" t="str">
        <f t="shared" si="2"/>
        <v>OK</v>
      </c>
    </row>
    <row r="58" spans="1:19" ht="48">
      <c r="A58" s="61"/>
      <c r="B58" s="3" t="s">
        <v>692</v>
      </c>
      <c r="C58" s="36"/>
      <c r="D58" s="36"/>
      <c r="E58" s="50">
        <f>C58+D58</f>
        <v>0</v>
      </c>
      <c r="F58" s="36"/>
      <c r="G58" s="36"/>
      <c r="H58" s="50">
        <f>F58+G58</f>
        <v>0</v>
      </c>
      <c r="I58" s="50">
        <f>E58+H58</f>
        <v>0</v>
      </c>
      <c r="J58" s="230" t="s">
        <v>228</v>
      </c>
      <c r="K58" s="230" t="s">
        <v>256</v>
      </c>
      <c r="L58" s="308"/>
      <c r="M58" s="203" t="str">
        <f t="shared" si="0"/>
        <v>5.1.1.   Lucrări de construcţii şi instalaţii aferente organizării de şantier</v>
      </c>
      <c r="N58" s="89"/>
      <c r="O58" s="89"/>
      <c r="P58" s="89"/>
      <c r="Q58" s="89"/>
      <c r="R58" s="49">
        <f t="shared" si="1"/>
        <v>0</v>
      </c>
      <c r="S58" s="19" t="str">
        <f t="shared" si="2"/>
        <v>OK</v>
      </c>
    </row>
    <row r="59" spans="1:19" ht="29.4" customHeight="1">
      <c r="A59" s="61"/>
      <c r="B59" s="3" t="s">
        <v>176</v>
      </c>
      <c r="C59" s="36"/>
      <c r="D59" s="36"/>
      <c r="E59" s="50">
        <f>C59+D59</f>
        <v>0</v>
      </c>
      <c r="F59" s="36"/>
      <c r="G59" s="36"/>
      <c r="H59" s="50">
        <f>F59+G59</f>
        <v>0</v>
      </c>
      <c r="I59" s="50">
        <f>E59+H59</f>
        <v>0</v>
      </c>
      <c r="J59" s="230" t="s">
        <v>228</v>
      </c>
      <c r="K59" s="230" t="s">
        <v>257</v>
      </c>
      <c r="L59" s="308"/>
      <c r="M59" s="203" t="str">
        <f t="shared" si="0"/>
        <v>5.1.2. Cheltuieli conexe organizării şantierului</v>
      </c>
      <c r="N59" s="89"/>
      <c r="O59" s="89"/>
      <c r="P59" s="89"/>
      <c r="Q59" s="89"/>
      <c r="R59" s="49">
        <f t="shared" si="1"/>
        <v>0</v>
      </c>
      <c r="S59" s="19" t="str">
        <f t="shared" si="2"/>
        <v>OK</v>
      </c>
    </row>
    <row r="60" spans="1:19" ht="31.95" customHeight="1">
      <c r="A60" s="61" t="s">
        <v>177</v>
      </c>
      <c r="B60" s="3" t="s">
        <v>178</v>
      </c>
      <c r="C60" s="50">
        <f>C61+C62+C63+C64+C65</f>
        <v>0</v>
      </c>
      <c r="D60" s="50">
        <f t="shared" ref="D60:I60" si="64">D61+D62+D63+D64+D65</f>
        <v>0</v>
      </c>
      <c r="E60" s="50">
        <f t="shared" si="64"/>
        <v>0</v>
      </c>
      <c r="F60" s="50">
        <f t="shared" si="64"/>
        <v>0</v>
      </c>
      <c r="G60" s="50">
        <f t="shared" si="64"/>
        <v>0</v>
      </c>
      <c r="H60" s="50">
        <f t="shared" si="64"/>
        <v>0</v>
      </c>
      <c r="I60" s="50">
        <f t="shared" si="64"/>
        <v>0</v>
      </c>
      <c r="J60" s="230"/>
      <c r="K60" s="230"/>
      <c r="L60" s="308"/>
      <c r="M60" s="203" t="str">
        <f t="shared" si="0"/>
        <v xml:space="preserve">Comisioane, cote, taxe, costul creditului </v>
      </c>
      <c r="N60" s="50">
        <f t="shared" ref="N60:R60" si="65">N61+N62+N63+N64+N65</f>
        <v>0</v>
      </c>
      <c r="O60" s="50">
        <f t="shared" si="65"/>
        <v>0</v>
      </c>
      <c r="P60" s="50">
        <f t="shared" si="65"/>
        <v>0</v>
      </c>
      <c r="Q60" s="50">
        <f t="shared" si="65"/>
        <v>0</v>
      </c>
      <c r="R60" s="50">
        <f t="shared" si="65"/>
        <v>0</v>
      </c>
      <c r="S60" s="19" t="str">
        <f t="shared" si="2"/>
        <v>OK</v>
      </c>
    </row>
    <row r="61" spans="1:19" s="120" customFormat="1" ht="40.200000000000003" customHeight="1">
      <c r="A61" s="122"/>
      <c r="B61" s="3" t="s">
        <v>179</v>
      </c>
      <c r="C61" s="36"/>
      <c r="D61" s="36"/>
      <c r="E61" s="50">
        <f t="shared" ref="E61:E67" si="66">C61+D61</f>
        <v>0</v>
      </c>
      <c r="F61" s="36"/>
      <c r="G61" s="36"/>
      <c r="H61" s="50">
        <f t="shared" ref="H61:H67" si="67">F61+G61</f>
        <v>0</v>
      </c>
      <c r="I61" s="50">
        <f t="shared" ref="I61:I67" si="68">E61+H61</f>
        <v>0</v>
      </c>
      <c r="J61" s="230" t="s">
        <v>252</v>
      </c>
      <c r="K61" s="230" t="s">
        <v>179</v>
      </c>
      <c r="L61" s="308"/>
      <c r="M61" s="203" t="str">
        <f t="shared" si="0"/>
        <v>5.2.1. Comisioanele şi dobânzile aferente creditului băncii finanţatoare</v>
      </c>
      <c r="N61" s="121"/>
      <c r="O61" s="121"/>
      <c r="P61" s="121"/>
      <c r="Q61" s="121"/>
      <c r="R61" s="118">
        <f t="shared" si="1"/>
        <v>0</v>
      </c>
      <c r="S61" s="119" t="str">
        <f t="shared" si="2"/>
        <v>OK</v>
      </c>
    </row>
    <row r="62" spans="1:19" s="120" customFormat="1" ht="38.4" customHeight="1">
      <c r="A62" s="122"/>
      <c r="B62" s="3" t="s">
        <v>180</v>
      </c>
      <c r="C62" s="36"/>
      <c r="D62" s="36"/>
      <c r="E62" s="50">
        <f t="shared" si="66"/>
        <v>0</v>
      </c>
      <c r="F62" s="36"/>
      <c r="G62" s="36"/>
      <c r="H62" s="50">
        <f t="shared" si="67"/>
        <v>0</v>
      </c>
      <c r="I62" s="50">
        <f t="shared" si="68"/>
        <v>0</v>
      </c>
      <c r="J62" s="230" t="s">
        <v>252</v>
      </c>
      <c r="K62" s="230" t="s">
        <v>253</v>
      </c>
      <c r="L62" s="308"/>
      <c r="M62" s="203" t="str">
        <f t="shared" si="0"/>
        <v>5.2.2. Cota aferentă ISC pentru controlul calităţii lucrărilor de construcţii</v>
      </c>
      <c r="N62" s="121"/>
      <c r="O62" s="121"/>
      <c r="P62" s="121"/>
      <c r="Q62" s="121"/>
      <c r="R62" s="118">
        <f t="shared" si="1"/>
        <v>0</v>
      </c>
      <c r="S62" s="119" t="str">
        <f t="shared" si="2"/>
        <v>OK</v>
      </c>
    </row>
    <row r="63" spans="1:19" s="120" customFormat="1" ht="73.2" customHeight="1">
      <c r="A63" s="122"/>
      <c r="B63" s="3" t="s">
        <v>181</v>
      </c>
      <c r="C63" s="36"/>
      <c r="D63" s="36"/>
      <c r="E63" s="50">
        <f t="shared" si="66"/>
        <v>0</v>
      </c>
      <c r="F63" s="36"/>
      <c r="G63" s="36"/>
      <c r="H63" s="50">
        <f t="shared" si="67"/>
        <v>0</v>
      </c>
      <c r="I63" s="50">
        <f t="shared" si="68"/>
        <v>0</v>
      </c>
      <c r="J63" s="230" t="s">
        <v>252</v>
      </c>
      <c r="K63" s="230" t="s">
        <v>181</v>
      </c>
      <c r="L63" s="308"/>
      <c r="M63" s="203" t="str">
        <f t="shared" si="0"/>
        <v>5.2.3. Cota aferentă ISC pentru controlul statului în amenajarea teritoriului, urbanism şi pentru autorizarea lucrărilor de construcţii</v>
      </c>
      <c r="N63" s="121"/>
      <c r="O63" s="121"/>
      <c r="P63" s="121"/>
      <c r="Q63" s="121"/>
      <c r="R63" s="118">
        <f t="shared" si="1"/>
        <v>0</v>
      </c>
      <c r="S63" s="119" t="str">
        <f t="shared" si="2"/>
        <v>OK</v>
      </c>
    </row>
    <row r="64" spans="1:19" s="120" customFormat="1" ht="36">
      <c r="A64" s="122"/>
      <c r="B64" s="3" t="s">
        <v>182</v>
      </c>
      <c r="C64" s="36"/>
      <c r="D64" s="36"/>
      <c r="E64" s="50">
        <f>C64+D64</f>
        <v>0</v>
      </c>
      <c r="F64" s="36"/>
      <c r="G64" s="36"/>
      <c r="H64" s="50">
        <f t="shared" si="67"/>
        <v>0</v>
      </c>
      <c r="I64" s="50">
        <f t="shared" si="68"/>
        <v>0</v>
      </c>
      <c r="J64" s="230" t="s">
        <v>252</v>
      </c>
      <c r="K64" s="230" t="s">
        <v>254</v>
      </c>
      <c r="L64" s="308"/>
      <c r="M64" s="203" t="str">
        <f t="shared" si="0"/>
        <v xml:space="preserve">5.2.4. Cota aferentă Casei Sociale a Constructorilor - CSC </v>
      </c>
      <c r="N64" s="121"/>
      <c r="O64" s="121"/>
      <c r="P64" s="121"/>
      <c r="Q64" s="121"/>
      <c r="R64" s="118">
        <f t="shared" si="1"/>
        <v>0</v>
      </c>
      <c r="S64" s="119" t="str">
        <f t="shared" si="2"/>
        <v>OK</v>
      </c>
    </row>
    <row r="65" spans="1:19" s="120" customFormat="1" ht="49.95" customHeight="1">
      <c r="A65" s="122"/>
      <c r="B65" s="3" t="s">
        <v>183</v>
      </c>
      <c r="C65" s="36"/>
      <c r="D65" s="36"/>
      <c r="E65" s="50">
        <f t="shared" si="66"/>
        <v>0</v>
      </c>
      <c r="F65" s="36"/>
      <c r="G65" s="36"/>
      <c r="H65" s="50">
        <f t="shared" si="67"/>
        <v>0</v>
      </c>
      <c r="I65" s="50">
        <f t="shared" si="68"/>
        <v>0</v>
      </c>
      <c r="J65" s="230" t="s">
        <v>252</v>
      </c>
      <c r="K65" s="230" t="s">
        <v>255</v>
      </c>
      <c r="L65" s="308"/>
      <c r="M65" s="203" t="str">
        <f t="shared" si="0"/>
        <v xml:space="preserve">5.2.5. Taxe pentru acorduri, avize conforme şi autorizaţia de construire/desfiinţare </v>
      </c>
      <c r="N65" s="121"/>
      <c r="O65" s="121"/>
      <c r="P65" s="121"/>
      <c r="Q65" s="121"/>
      <c r="R65" s="118">
        <f t="shared" si="1"/>
        <v>0</v>
      </c>
      <c r="S65" s="119" t="str">
        <f t="shared" si="2"/>
        <v>OK</v>
      </c>
    </row>
    <row r="66" spans="1:19" ht="94.95" customHeight="1">
      <c r="A66" s="61" t="s">
        <v>184</v>
      </c>
      <c r="B66" s="175" t="s">
        <v>747</v>
      </c>
      <c r="C66" s="36"/>
      <c r="D66" s="36"/>
      <c r="E66" s="50">
        <f t="shared" si="66"/>
        <v>0</v>
      </c>
      <c r="F66" s="36"/>
      <c r="G66" s="36"/>
      <c r="H66" s="50">
        <f t="shared" si="67"/>
        <v>0</v>
      </c>
      <c r="I66" s="50">
        <f t="shared" si="68"/>
        <v>0</v>
      </c>
      <c r="J66" s="230" t="s">
        <v>228</v>
      </c>
      <c r="K66" s="230" t="s">
        <v>251</v>
      </c>
      <c r="L66" s="309" t="str">
        <f>IF(E66&gt;SUM(E10+E13+E55)*Instructiuni!F13,"!!! Atentie prag","")</f>
        <v/>
      </c>
      <c r="M66" s="203" t="str">
        <f t="shared" si="0"/>
        <v>Cheltuielile diverse şi neprevăzute în limita a 10% din valoarea cheltuielilor eligibile cuprinse la capitolele/subcapitolelele 1.1, 1.2, 1.3, 2 și 4 din ghidul solicitantului, cap. 5.3.2.Categorii și plafoane de cheltuieli eligibile</v>
      </c>
      <c r="N66" s="89"/>
      <c r="O66" s="89"/>
      <c r="P66" s="89"/>
      <c r="Q66" s="89"/>
      <c r="R66" s="49">
        <f t="shared" si="1"/>
        <v>0</v>
      </c>
      <c r="S66" s="19" t="str">
        <f t="shared" si="2"/>
        <v>OK</v>
      </c>
    </row>
    <row r="67" spans="1:19" s="120" customFormat="1" ht="28.2" customHeight="1">
      <c r="A67" s="122" t="s">
        <v>185</v>
      </c>
      <c r="B67" s="3" t="s">
        <v>186</v>
      </c>
      <c r="C67" s="36"/>
      <c r="D67" s="36">
        <v>90.243228130300395</v>
      </c>
      <c r="E67" s="50">
        <f t="shared" si="66"/>
        <v>90.243228130300395</v>
      </c>
      <c r="F67" s="36"/>
      <c r="G67" s="36"/>
      <c r="H67" s="50">
        <f t="shared" si="67"/>
        <v>0</v>
      </c>
      <c r="I67" s="50">
        <f t="shared" si="68"/>
        <v>90.243228130300395</v>
      </c>
      <c r="J67" s="230" t="s">
        <v>264</v>
      </c>
      <c r="K67" s="230" t="s">
        <v>336</v>
      </c>
      <c r="L67" s="308"/>
      <c r="M67" s="203" t="str">
        <f t="shared" si="0"/>
        <v xml:space="preserve">Cheltuieli pentru informare și publicitate </v>
      </c>
      <c r="N67" s="121"/>
      <c r="O67" s="121"/>
      <c r="P67" s="121"/>
      <c r="Q67" s="121"/>
      <c r="R67" s="118">
        <f t="shared" si="1"/>
        <v>0</v>
      </c>
      <c r="S67" s="119" t="str">
        <f t="shared" si="2"/>
        <v>ERROR</v>
      </c>
    </row>
    <row r="68" spans="1:19" s="56" customFormat="1">
      <c r="A68" s="52"/>
      <c r="B68" s="53" t="s">
        <v>20</v>
      </c>
      <c r="C68" s="54">
        <f>C67+C66+C60+C57</f>
        <v>0</v>
      </c>
      <c r="D68" s="54">
        <f t="shared" ref="D68:I68" si="69">D67+D66+D60+D57</f>
        <v>90.243228130300395</v>
      </c>
      <c r="E68" s="54">
        <f t="shared" si="69"/>
        <v>90.243228130300395</v>
      </c>
      <c r="F68" s="54">
        <f t="shared" si="69"/>
        <v>0</v>
      </c>
      <c r="G68" s="54">
        <f t="shared" si="69"/>
        <v>0</v>
      </c>
      <c r="H68" s="54">
        <f t="shared" si="69"/>
        <v>0</v>
      </c>
      <c r="I68" s="54">
        <f t="shared" si="69"/>
        <v>90.243228130300395</v>
      </c>
      <c r="J68" s="232"/>
      <c r="K68" s="232"/>
      <c r="L68" s="310"/>
      <c r="M68" s="203" t="str">
        <f t="shared" si="0"/>
        <v>TOTAL CAPITOL 5</v>
      </c>
      <c r="N68" s="54">
        <f t="shared" ref="N68:R68" si="70">N67+N66+N60+N57</f>
        <v>0</v>
      </c>
      <c r="O68" s="54">
        <f t="shared" si="70"/>
        <v>0</v>
      </c>
      <c r="P68" s="54">
        <f t="shared" si="70"/>
        <v>0</v>
      </c>
      <c r="Q68" s="54">
        <f t="shared" si="70"/>
        <v>0</v>
      </c>
      <c r="R68" s="54">
        <f t="shared" si="70"/>
        <v>0</v>
      </c>
      <c r="S68" s="55" t="str">
        <f t="shared" si="2"/>
        <v>ERROR</v>
      </c>
    </row>
    <row r="69" spans="1:19" ht="20.399999999999999">
      <c r="A69" s="47" t="s">
        <v>28</v>
      </c>
      <c r="B69" s="413" t="s">
        <v>187</v>
      </c>
      <c r="C69" s="413"/>
      <c r="D69" s="413"/>
      <c r="E69" s="413"/>
      <c r="F69" s="413"/>
      <c r="G69" s="413"/>
      <c r="H69" s="413"/>
      <c r="I69" s="413"/>
      <c r="J69" s="229"/>
      <c r="K69" s="229"/>
      <c r="L69" s="308"/>
      <c r="M69" s="203" t="str">
        <f t="shared" si="0"/>
        <v>Cheltuieli pentru probe tehnologice şi teste</v>
      </c>
      <c r="N69" s="40"/>
      <c r="O69" s="40"/>
      <c r="P69" s="40"/>
      <c r="Q69" s="40"/>
      <c r="R69" s="49"/>
      <c r="S69" s="19"/>
    </row>
    <row r="70" spans="1:19" ht="28.8">
      <c r="A70" s="57" t="s">
        <v>55</v>
      </c>
      <c r="B70" s="51" t="s">
        <v>145</v>
      </c>
      <c r="C70" s="36"/>
      <c r="D70" s="36"/>
      <c r="E70" s="50">
        <f>C70+D70</f>
        <v>0</v>
      </c>
      <c r="F70" s="36"/>
      <c r="G70" s="36"/>
      <c r="H70" s="50">
        <f>F70+G70</f>
        <v>0</v>
      </c>
      <c r="I70" s="50">
        <f>E70+H70</f>
        <v>0</v>
      </c>
      <c r="J70" s="230" t="s">
        <v>228</v>
      </c>
      <c r="K70" s="230" t="s">
        <v>249</v>
      </c>
      <c r="L70" s="308"/>
      <c r="M70" s="203" t="str">
        <f t="shared" si="0"/>
        <v xml:space="preserve">Pregătirea personalului de exploatare     </v>
      </c>
      <c r="N70" s="89"/>
      <c r="O70" s="89"/>
      <c r="P70" s="89"/>
      <c r="Q70" s="89"/>
      <c r="R70" s="49">
        <f t="shared" si="1"/>
        <v>0</v>
      </c>
      <c r="S70" s="19" t="str">
        <f t="shared" si="2"/>
        <v>OK</v>
      </c>
    </row>
    <row r="71" spans="1:19" ht="19.2">
      <c r="A71" s="57" t="s">
        <v>49</v>
      </c>
      <c r="B71" s="51" t="s">
        <v>146</v>
      </c>
      <c r="C71" s="36"/>
      <c r="D71" s="36"/>
      <c r="E71" s="50">
        <f>C71+D71</f>
        <v>0</v>
      </c>
      <c r="F71" s="36"/>
      <c r="G71" s="36"/>
      <c r="H71" s="50">
        <f>F71+G71</f>
        <v>0</v>
      </c>
      <c r="I71" s="50">
        <f>E71+H71</f>
        <v>0</v>
      </c>
      <c r="J71" s="230" t="s">
        <v>228</v>
      </c>
      <c r="K71" s="230" t="s">
        <v>250</v>
      </c>
      <c r="L71" s="308"/>
      <c r="M71" s="203" t="str">
        <f t="shared" ref="M71:M82" si="71">B71</f>
        <v xml:space="preserve">Probe tehnologice şi teste                </v>
      </c>
      <c r="N71" s="89"/>
      <c r="O71" s="89"/>
      <c r="P71" s="89"/>
      <c r="Q71" s="89"/>
      <c r="R71" s="49">
        <f t="shared" si="1"/>
        <v>0</v>
      </c>
      <c r="S71" s="19" t="str">
        <f t="shared" si="2"/>
        <v>OK</v>
      </c>
    </row>
    <row r="72" spans="1:19" s="56" customFormat="1">
      <c r="A72" s="59"/>
      <c r="B72" s="53" t="s">
        <v>21</v>
      </c>
      <c r="C72" s="54">
        <f>SUM(C70:C71)</f>
        <v>0</v>
      </c>
      <c r="D72" s="54">
        <f t="shared" ref="D72:I72" si="72">SUM(D70:D71)</f>
        <v>0</v>
      </c>
      <c r="E72" s="54">
        <f t="shared" si="72"/>
        <v>0</v>
      </c>
      <c r="F72" s="54">
        <f t="shared" si="72"/>
        <v>0</v>
      </c>
      <c r="G72" s="54">
        <f t="shared" si="72"/>
        <v>0</v>
      </c>
      <c r="H72" s="54">
        <f t="shared" si="72"/>
        <v>0</v>
      </c>
      <c r="I72" s="54">
        <f t="shared" si="72"/>
        <v>0</v>
      </c>
      <c r="J72" s="232"/>
      <c r="K72" s="232"/>
      <c r="L72" s="310"/>
      <c r="M72" s="203" t="str">
        <f t="shared" si="71"/>
        <v>TOTAL CAPITOL 6</v>
      </c>
      <c r="N72" s="54">
        <f t="shared" ref="N72:R72" si="73">SUM(N70:N71)</f>
        <v>0</v>
      </c>
      <c r="O72" s="54">
        <f t="shared" si="73"/>
        <v>0</v>
      </c>
      <c r="P72" s="54">
        <f t="shared" si="73"/>
        <v>0</v>
      </c>
      <c r="Q72" s="54">
        <f t="shared" si="73"/>
        <v>0</v>
      </c>
      <c r="R72" s="54">
        <f t="shared" si="73"/>
        <v>0</v>
      </c>
      <c r="S72" s="55" t="str">
        <f t="shared" si="2"/>
        <v>OK</v>
      </c>
    </row>
    <row r="73" spans="1:19" ht="22.95" customHeight="1">
      <c r="A73" s="47" t="s">
        <v>684</v>
      </c>
      <c r="B73" s="413" t="s">
        <v>683</v>
      </c>
      <c r="C73" s="413"/>
      <c r="D73" s="413"/>
      <c r="E73" s="413"/>
      <c r="F73" s="413"/>
      <c r="G73" s="413"/>
      <c r="H73" s="413"/>
      <c r="I73" s="413"/>
      <c r="J73" s="229"/>
      <c r="K73" s="229"/>
      <c r="L73" s="308"/>
      <c r="M73" s="409" t="str">
        <f t="shared" si="71"/>
        <v>Cheltuieli aferente marjei de buget şi pentru constituirea rezervei de implementare pentru ajustarea de preţ</v>
      </c>
      <c r="N73" s="410"/>
      <c r="O73" s="410"/>
      <c r="P73" s="410"/>
      <c r="Q73" s="410"/>
      <c r="R73" s="411"/>
      <c r="S73" s="19"/>
    </row>
    <row r="74" spans="1:19" ht="72">
      <c r="A74" s="57" t="s">
        <v>63</v>
      </c>
      <c r="B74" s="383" t="s">
        <v>753</v>
      </c>
      <c r="C74" s="36"/>
      <c r="D74" s="36"/>
      <c r="E74" s="289">
        <f>C74+D74</f>
        <v>0</v>
      </c>
      <c r="F74" s="36"/>
      <c r="G74" s="36"/>
      <c r="H74" s="50">
        <f>F74+G74</f>
        <v>0</v>
      </c>
      <c r="I74" s="50">
        <f>E74+H74</f>
        <v>0</v>
      </c>
      <c r="J74" s="230" t="s">
        <v>767</v>
      </c>
      <c r="K74" s="230" t="s">
        <v>690</v>
      </c>
      <c r="L74" s="304" t="str">
        <f>IF(E74&gt;SUM(E10+E13+E15+E19+E20+E22+E30+E35+E55+E58)*15%,"!!! Atentie prag","")</f>
        <v/>
      </c>
      <c r="M74" s="203" t="str">
        <f t="shared" si="71"/>
        <v xml:space="preserve">Cheltuieli aferente marjei de buget in limita a 15% din valoarea cumulată a cheltuielilor prevăzute la cap./subcap.  1.2 + 1.3 + 1.4 + 2 + 3.1 +  3.2 + 3.3 + 3.5 + 3.7 + 3.8 + 4 +5.1.1)  </v>
      </c>
      <c r="N74" s="89"/>
      <c r="O74" s="89"/>
      <c r="P74" s="89"/>
      <c r="Q74" s="89"/>
      <c r="R74" s="49">
        <f t="shared" ref="R74:R75" si="74">SUM(N74:Q74)</f>
        <v>0</v>
      </c>
      <c r="S74" s="19" t="str">
        <f t="shared" ref="S74:S76" si="75">IF(R74=I74,"OK","ERROR")</f>
        <v>OK</v>
      </c>
    </row>
    <row r="75" spans="1:19" ht="92.4" customHeight="1">
      <c r="A75" s="57" t="s">
        <v>682</v>
      </c>
      <c r="B75" s="383" t="s">
        <v>754</v>
      </c>
      <c r="C75" s="36"/>
      <c r="D75" s="36"/>
      <c r="E75" s="50">
        <f>C75+D75</f>
        <v>0</v>
      </c>
      <c r="F75" s="36"/>
      <c r="G75" s="36"/>
      <c r="H75" s="50">
        <f>F75+G75</f>
        <v>0</v>
      </c>
      <c r="I75" s="50">
        <f>E75+H75</f>
        <v>0</v>
      </c>
      <c r="J75" s="230" t="s">
        <v>770</v>
      </c>
      <c r="K75" s="230" t="s">
        <v>691</v>
      </c>
      <c r="L75" s="304" t="str">
        <f>IF(E75&gt;SUM(E10+E13+E15+E19+E20+E22+E30+E35+E55+E58)*5%,"!!! Atentie prag","")</f>
        <v/>
      </c>
      <c r="M75" s="203" t="str">
        <f t="shared" si="71"/>
        <v xml:space="preserve">Cheltuieli pentru constituirea rezervei de implementare pentru ajustarea de preţ in limita a 5% din valoarea cumulată a cheltuielilor prevăzute la cap./subcap.  1.2 + 1.3 + 1.4 + 2 + 3.1 +  3.2 + 3.3 + 3.5 + 3.7 + 3.8 + 4 +5.1.1)  </v>
      </c>
      <c r="N75" s="89"/>
      <c r="O75" s="89"/>
      <c r="P75" s="89"/>
      <c r="Q75" s="89"/>
      <c r="R75" s="49">
        <f t="shared" si="74"/>
        <v>0</v>
      </c>
      <c r="S75" s="19" t="str">
        <f t="shared" si="75"/>
        <v>OK</v>
      </c>
    </row>
    <row r="76" spans="1:19" s="56" customFormat="1" ht="17.399999999999999" customHeight="1">
      <c r="A76" s="59"/>
      <c r="B76" s="53" t="s">
        <v>62</v>
      </c>
      <c r="C76" s="54">
        <f>SUM(C74:C75)</f>
        <v>0</v>
      </c>
      <c r="D76" s="54">
        <f t="shared" ref="D76:I76" si="76">SUM(D74:D75)</f>
        <v>0</v>
      </c>
      <c r="E76" s="54">
        <f t="shared" si="76"/>
        <v>0</v>
      </c>
      <c r="F76" s="54">
        <f t="shared" si="76"/>
        <v>0</v>
      </c>
      <c r="G76" s="54">
        <f t="shared" si="76"/>
        <v>0</v>
      </c>
      <c r="H76" s="54">
        <f t="shared" si="76"/>
        <v>0</v>
      </c>
      <c r="I76" s="54">
        <f t="shared" si="76"/>
        <v>0</v>
      </c>
      <c r="J76" s="232"/>
      <c r="K76" s="232"/>
      <c r="L76" s="310"/>
      <c r="M76" s="203" t="str">
        <f t="shared" si="71"/>
        <v>TOTAL CAPITOL 7</v>
      </c>
      <c r="N76" s="54">
        <f>SUM(N74:N75)</f>
        <v>0</v>
      </c>
      <c r="O76" s="54">
        <f t="shared" ref="O76:R76" si="77">SUM(O74:O75)</f>
        <v>0</v>
      </c>
      <c r="P76" s="54">
        <f t="shared" si="77"/>
        <v>0</v>
      </c>
      <c r="Q76" s="54">
        <f t="shared" si="77"/>
        <v>0</v>
      </c>
      <c r="R76" s="54">
        <f t="shared" si="77"/>
        <v>0</v>
      </c>
      <c r="S76" s="55" t="str">
        <f t="shared" si="75"/>
        <v>OK</v>
      </c>
    </row>
    <row r="77" spans="1:19" s="56" customFormat="1" ht="22.95" customHeight="1">
      <c r="A77" s="97"/>
      <c r="B77" s="98" t="s">
        <v>189</v>
      </c>
      <c r="C77" s="99">
        <f>C72+C68+C55+C41+C13+C10+C76</f>
        <v>0</v>
      </c>
      <c r="D77" s="99">
        <f t="shared" ref="D77:I77" si="78">D72+D68+D55+D41+D13+D10+D76</f>
        <v>90.243228130300395</v>
      </c>
      <c r="E77" s="99">
        <f t="shared" si="78"/>
        <v>90.243228130300395</v>
      </c>
      <c r="F77" s="99">
        <f t="shared" si="78"/>
        <v>0</v>
      </c>
      <c r="G77" s="99">
        <f t="shared" si="78"/>
        <v>0</v>
      </c>
      <c r="H77" s="99">
        <f t="shared" si="78"/>
        <v>0</v>
      </c>
      <c r="I77" s="99">
        <f t="shared" si="78"/>
        <v>90.243228130300395</v>
      </c>
      <c r="J77" s="249"/>
      <c r="K77" s="249"/>
      <c r="L77" s="310"/>
      <c r="M77" s="203" t="str">
        <f t="shared" si="71"/>
        <v xml:space="preserve">TOTAL DEVIZ GENERAL                                  </v>
      </c>
      <c r="N77" s="54">
        <f>N72+N68+N55+N41+N13+N10+N76</f>
        <v>0</v>
      </c>
      <c r="O77" s="54">
        <f t="shared" ref="O77:R77" si="79">O72+O68+O55+O41+O13+O10+O76</f>
        <v>0</v>
      </c>
      <c r="P77" s="54">
        <f t="shared" si="79"/>
        <v>0</v>
      </c>
      <c r="Q77" s="54">
        <f t="shared" si="79"/>
        <v>0</v>
      </c>
      <c r="R77" s="54">
        <f t="shared" si="79"/>
        <v>0</v>
      </c>
      <c r="S77" s="55" t="str">
        <f t="shared" si="2"/>
        <v>ERROR</v>
      </c>
    </row>
    <row r="78" spans="1:19" s="56" customFormat="1" ht="34.950000000000003" customHeight="1">
      <c r="A78" s="59"/>
      <c r="B78" s="53" t="s">
        <v>188</v>
      </c>
      <c r="C78" s="54">
        <f>C7+C8+C9+C12+C43+C45+C58</f>
        <v>0</v>
      </c>
      <c r="D78" s="54">
        <f t="shared" ref="D78:I78" si="80">D7+D8+D9+D12+D43+D45+D58</f>
        <v>0</v>
      </c>
      <c r="E78" s="54">
        <f t="shared" si="80"/>
        <v>0</v>
      </c>
      <c r="F78" s="54">
        <f t="shared" si="80"/>
        <v>0</v>
      </c>
      <c r="G78" s="54">
        <f t="shared" si="80"/>
        <v>0</v>
      </c>
      <c r="H78" s="54">
        <f t="shared" si="80"/>
        <v>0</v>
      </c>
      <c r="I78" s="54">
        <f t="shared" si="80"/>
        <v>0</v>
      </c>
      <c r="J78" s="232"/>
      <c r="K78" s="232"/>
      <c r="L78" s="310"/>
      <c r="M78" s="203" t="str">
        <f t="shared" si="71"/>
        <v>din care:   C + M (1.2 + 1.3 +1.4 + 2 + 4.1 + 4.2 + 5.1.1)</v>
      </c>
      <c r="N78" s="54">
        <f>N7+N8+N9+N12+N43+N45+N58</f>
        <v>0</v>
      </c>
      <c r="O78" s="54">
        <f t="shared" ref="O78:R78" si="81">O7+O8+O9+O12+O43+O45+O58</f>
        <v>0</v>
      </c>
      <c r="P78" s="54">
        <f t="shared" si="81"/>
        <v>0</v>
      </c>
      <c r="Q78" s="54">
        <f t="shared" si="81"/>
        <v>0</v>
      </c>
      <c r="R78" s="54">
        <f t="shared" si="81"/>
        <v>0</v>
      </c>
      <c r="S78" s="55" t="str">
        <f t="shared" si="2"/>
        <v>OK</v>
      </c>
    </row>
    <row r="79" spans="1:19" s="64" customFormat="1" ht="18.600000000000001" customHeight="1">
      <c r="A79" s="63" t="s">
        <v>685</v>
      </c>
      <c r="B79" s="413" t="s">
        <v>321</v>
      </c>
      <c r="C79" s="414"/>
      <c r="D79" s="414"/>
      <c r="E79" s="414"/>
      <c r="F79" s="414"/>
      <c r="G79" s="414"/>
      <c r="H79" s="414"/>
      <c r="I79" s="414"/>
      <c r="J79" s="228"/>
      <c r="K79" s="228"/>
      <c r="L79" s="308"/>
      <c r="M79" s="409" t="str">
        <f t="shared" si="71"/>
        <v xml:space="preserve">Cheltuiel specifice prioritatii </v>
      </c>
      <c r="N79" s="410"/>
      <c r="O79" s="410"/>
      <c r="P79" s="410"/>
      <c r="Q79" s="410"/>
      <c r="R79" s="411"/>
      <c r="S79" s="19"/>
    </row>
    <row r="80" spans="1:19" s="64" customFormat="1" ht="168" customHeight="1">
      <c r="A80" s="63" t="s">
        <v>686</v>
      </c>
      <c r="B80" s="3" t="s">
        <v>751</v>
      </c>
      <c r="C80" s="36"/>
      <c r="D80" s="36"/>
      <c r="E80" s="246">
        <f t="shared" ref="E80:E84" si="82">C80+D80</f>
        <v>0</v>
      </c>
      <c r="F80" s="36"/>
      <c r="G80" s="36"/>
      <c r="H80" s="246">
        <f t="shared" ref="H80" si="83">F80+G80</f>
        <v>0</v>
      </c>
      <c r="I80" s="246">
        <f t="shared" ref="I80" si="84">E80+H80</f>
        <v>0</v>
      </c>
      <c r="J80" s="230" t="s">
        <v>233</v>
      </c>
      <c r="K80" s="230" t="s">
        <v>393</v>
      </c>
      <c r="L80" s="309" t="str">
        <f>IF(E80&gt;SUM(E13+E10+E55+E57)*Instructiuni!F24,"!!! Atentie prag","")</f>
        <v/>
      </c>
      <c r="M80" s="203" t="str">
        <f t="shared" si="71"/>
        <v>Cheltuieli aferente activităților soft vizând realizarea obiectivului specific privind contribuția turismului și culturii la dezvoltarea economică, integrarea socială și inovarea socială (în limita a maxim 2% din valoarea cheltuielilor eligibile aferente intervențiilor vizând infrastructura de tip I.)-cap. 9.1 (cap. 1.2, 1.3, 1.4., 2.1., 4, 5.1)</v>
      </c>
      <c r="N80" s="89"/>
      <c r="O80" s="89"/>
      <c r="P80" s="89"/>
      <c r="Q80" s="89"/>
      <c r="R80" s="118">
        <f t="shared" si="1"/>
        <v>0</v>
      </c>
      <c r="S80" s="119" t="str">
        <f t="shared" ref="S80" si="85">IF(R80=I80,"OK","ERROR")</f>
        <v>OK</v>
      </c>
    </row>
    <row r="81" spans="1:20" s="64" customFormat="1" ht="89.4" customHeight="1">
      <c r="A81" s="63" t="s">
        <v>687</v>
      </c>
      <c r="B81" s="3" t="s">
        <v>426</v>
      </c>
      <c r="C81" s="36"/>
      <c r="D81" s="36"/>
      <c r="E81" s="246">
        <f>C81+D81</f>
        <v>0</v>
      </c>
      <c r="F81" s="36"/>
      <c r="G81" s="36"/>
      <c r="H81" s="246">
        <f t="shared" ref="H81:H84" si="86">F81+G81</f>
        <v>0</v>
      </c>
      <c r="I81" s="246">
        <f t="shared" ref="I81:I84" si="87">E81+H81</f>
        <v>0</v>
      </c>
      <c r="J81" s="230" t="s">
        <v>264</v>
      </c>
      <c r="K81" s="230" t="s">
        <v>336</v>
      </c>
      <c r="L81" s="308"/>
      <c r="M81" s="203" t="str">
        <f t="shared" si="71"/>
        <v xml:space="preserve">Cheltuieli aferente activităților ce vizează întărirea capacității administrative a autorităților publice, inclusiv activități  de cooperare transnațională și transfrontalieră </v>
      </c>
      <c r="N81" s="89"/>
      <c r="O81" s="89"/>
      <c r="P81" s="89"/>
      <c r="Q81" s="89"/>
      <c r="R81" s="118">
        <f t="shared" ref="R81:R84" si="88">SUM(N81:Q81)</f>
        <v>0</v>
      </c>
      <c r="S81" s="119" t="str">
        <f t="shared" ref="S81:S84" si="89">IF(R81=I81,"OK","ERROR")</f>
        <v>OK</v>
      </c>
    </row>
    <row r="82" spans="1:20" s="381" customFormat="1" ht="51.6" customHeight="1">
      <c r="A82" s="63" t="s">
        <v>688</v>
      </c>
      <c r="B82" s="3" t="s">
        <v>746</v>
      </c>
      <c r="C82" s="36"/>
      <c r="D82" s="36"/>
      <c r="E82" s="50">
        <f t="shared" si="82"/>
        <v>0</v>
      </c>
      <c r="F82" s="36"/>
      <c r="G82" s="36"/>
      <c r="H82" s="50">
        <f t="shared" si="86"/>
        <v>0</v>
      </c>
      <c r="I82" s="50">
        <f t="shared" si="87"/>
        <v>0</v>
      </c>
      <c r="J82" s="230" t="s">
        <v>264</v>
      </c>
      <c r="K82" s="230" t="s">
        <v>336</v>
      </c>
      <c r="L82" s="380"/>
      <c r="M82" s="203" t="str">
        <f t="shared" si="71"/>
        <v>Cheltuieli de marketing și promovare a obiectivului vizat de intervenție, și, după caz, a activităților soft propuse</v>
      </c>
      <c r="N82" s="121"/>
      <c r="O82" s="121"/>
      <c r="P82" s="121"/>
      <c r="Q82" s="121"/>
      <c r="R82" s="118">
        <f t="shared" si="88"/>
        <v>0</v>
      </c>
      <c r="S82" s="119" t="str">
        <f t="shared" si="89"/>
        <v>OK</v>
      </c>
    </row>
    <row r="83" spans="1:20" s="375" customFormat="1" ht="13.2" hidden="1" customHeight="1">
      <c r="A83" s="367" t="s">
        <v>151</v>
      </c>
      <c r="B83" s="368"/>
      <c r="C83" s="369"/>
      <c r="D83" s="369"/>
      <c r="E83" s="370">
        <f t="shared" si="82"/>
        <v>0</v>
      </c>
      <c r="F83" s="369"/>
      <c r="G83" s="369"/>
      <c r="H83" s="370">
        <f t="shared" si="86"/>
        <v>0</v>
      </c>
      <c r="I83" s="370">
        <f t="shared" si="87"/>
        <v>0</v>
      </c>
      <c r="J83" s="371" t="s">
        <v>264</v>
      </c>
      <c r="K83" s="371" t="s">
        <v>336</v>
      </c>
      <c r="L83" s="214"/>
      <c r="M83" s="213"/>
      <c r="N83" s="372"/>
      <c r="O83" s="372"/>
      <c r="P83" s="372"/>
      <c r="Q83" s="372"/>
      <c r="R83" s="373">
        <f t="shared" si="88"/>
        <v>0</v>
      </c>
      <c r="S83" s="374" t="str">
        <f t="shared" si="89"/>
        <v>OK</v>
      </c>
    </row>
    <row r="84" spans="1:20" s="375" customFormat="1" ht="13.2" hidden="1" customHeight="1">
      <c r="A84" s="367" t="s">
        <v>427</v>
      </c>
      <c r="B84" s="376"/>
      <c r="C84" s="369"/>
      <c r="D84" s="369"/>
      <c r="E84" s="370">
        <f t="shared" si="82"/>
        <v>0</v>
      </c>
      <c r="F84" s="369"/>
      <c r="G84" s="369"/>
      <c r="H84" s="370">
        <f t="shared" si="86"/>
        <v>0</v>
      </c>
      <c r="I84" s="370">
        <f t="shared" si="87"/>
        <v>0</v>
      </c>
      <c r="J84" s="371" t="s">
        <v>233</v>
      </c>
      <c r="K84" s="371" t="s">
        <v>396</v>
      </c>
      <c r="L84" s="214"/>
      <c r="M84" s="213"/>
      <c r="N84" s="377"/>
      <c r="O84" s="377"/>
      <c r="P84" s="377"/>
      <c r="Q84" s="377"/>
      <c r="R84" s="378">
        <f t="shared" si="88"/>
        <v>0</v>
      </c>
      <c r="S84" s="379" t="str">
        <f t="shared" si="89"/>
        <v>OK</v>
      </c>
    </row>
    <row r="85" spans="1:20" s="56" customFormat="1" ht="13.2" customHeight="1">
      <c r="A85" s="52"/>
      <c r="B85" s="53" t="s">
        <v>752</v>
      </c>
      <c r="C85" s="54">
        <f>SUM( C80:C84)</f>
        <v>0</v>
      </c>
      <c r="D85" s="54">
        <f t="shared" ref="D85:I85" si="90">SUM( D80:D84)</f>
        <v>0</v>
      </c>
      <c r="E85" s="54">
        <f t="shared" si="90"/>
        <v>0</v>
      </c>
      <c r="F85" s="54">
        <f t="shared" si="90"/>
        <v>0</v>
      </c>
      <c r="G85" s="54">
        <f t="shared" si="90"/>
        <v>0</v>
      </c>
      <c r="H85" s="54">
        <f t="shared" si="90"/>
        <v>0</v>
      </c>
      <c r="I85" s="54">
        <f t="shared" si="90"/>
        <v>0</v>
      </c>
      <c r="J85" s="250"/>
      <c r="K85" s="250"/>
      <c r="L85" s="303"/>
      <c r="M85" s="53" t="str">
        <f>B85</f>
        <v>TOTAL CAPITOL 8</v>
      </c>
      <c r="N85" s="325">
        <f>SUM(N80:N84)</f>
        <v>0</v>
      </c>
      <c r="O85" s="325">
        <f t="shared" ref="O85:Q85" si="91">SUM(O80:O84)</f>
        <v>0</v>
      </c>
      <c r="P85" s="325">
        <f t="shared" si="91"/>
        <v>0</v>
      </c>
      <c r="Q85" s="325">
        <f t="shared" si="91"/>
        <v>0</v>
      </c>
      <c r="R85" s="325">
        <f>SUM(R80:R84)</f>
        <v>0</v>
      </c>
      <c r="S85" s="55" t="str">
        <f>IF(R85=I85,"OK","ERROR")</f>
        <v>OK</v>
      </c>
    </row>
    <row r="86" spans="1:20" s="67" customFormat="1">
      <c r="A86" s="57"/>
      <c r="B86" s="65"/>
      <c r="C86" s="66"/>
      <c r="D86" s="66"/>
      <c r="E86" s="66"/>
      <c r="F86" s="66"/>
      <c r="G86" s="66"/>
      <c r="H86" s="66"/>
      <c r="I86" s="66"/>
      <c r="J86" s="258"/>
      <c r="K86" s="251"/>
      <c r="L86" s="311"/>
      <c r="M86" s="326"/>
      <c r="N86" s="40"/>
      <c r="O86" s="40"/>
      <c r="P86" s="40"/>
      <c r="Q86" s="40"/>
      <c r="R86" s="49"/>
      <c r="S86" s="19"/>
    </row>
    <row r="87" spans="1:20" s="68" customFormat="1" ht="33" customHeight="1">
      <c r="A87" s="94"/>
      <c r="B87" s="95" t="s">
        <v>190</v>
      </c>
      <c r="C87" s="96">
        <f>C85+C77</f>
        <v>0</v>
      </c>
      <c r="D87" s="96">
        <f t="shared" ref="D87:I87" si="92">D85+D77</f>
        <v>90.243228130300395</v>
      </c>
      <c r="E87" s="96">
        <f t="shared" si="92"/>
        <v>90.243228130300395</v>
      </c>
      <c r="F87" s="96">
        <f t="shared" si="92"/>
        <v>0</v>
      </c>
      <c r="G87" s="96">
        <f t="shared" si="92"/>
        <v>0</v>
      </c>
      <c r="H87" s="96">
        <f t="shared" si="92"/>
        <v>0</v>
      </c>
      <c r="I87" s="96">
        <f t="shared" si="92"/>
        <v>90.243228130300395</v>
      </c>
      <c r="J87" s="252"/>
      <c r="K87" s="252"/>
      <c r="L87" s="303"/>
      <c r="M87" s="327" t="s">
        <v>190</v>
      </c>
      <c r="N87" s="96">
        <f>N85+N77</f>
        <v>0</v>
      </c>
      <c r="O87" s="96">
        <f t="shared" ref="O87:R87" si="93">O85+O77</f>
        <v>0</v>
      </c>
      <c r="P87" s="96">
        <f t="shared" si="93"/>
        <v>0</v>
      </c>
      <c r="Q87" s="96">
        <f t="shared" si="93"/>
        <v>0</v>
      </c>
      <c r="R87" s="96">
        <f t="shared" si="93"/>
        <v>0</v>
      </c>
      <c r="S87" s="19" t="str">
        <f>IF(R87=I87,"OK","ERROR")</f>
        <v>ERROR</v>
      </c>
    </row>
    <row r="88" spans="1:20" s="68" customFormat="1" ht="40.950000000000003" customHeight="1">
      <c r="A88" s="218"/>
      <c r="B88" s="65" t="s">
        <v>336</v>
      </c>
      <c r="C88" s="66">
        <f>C82+C81+C67+C30+C29</f>
        <v>0</v>
      </c>
      <c r="D88" s="66">
        <f t="shared" ref="D88:I88" si="94">D82+D81+D67+D30+D29</f>
        <v>90.243228130300395</v>
      </c>
      <c r="E88" s="66">
        <f t="shared" si="94"/>
        <v>90.243228130300395</v>
      </c>
      <c r="F88" s="66">
        <f t="shared" si="94"/>
        <v>0</v>
      </c>
      <c r="G88" s="66">
        <f t="shared" si="94"/>
        <v>0</v>
      </c>
      <c r="H88" s="66">
        <f t="shared" si="94"/>
        <v>0</v>
      </c>
      <c r="I88" s="66">
        <f t="shared" si="94"/>
        <v>90.243228130300395</v>
      </c>
      <c r="J88" s="316" t="str">
        <f>IF(E88&gt;(SUM(E87-E82-E81-E67-E34-E31-E29)*Instructiuni!F17),"!!! Atentie prag","")</f>
        <v>!!! Atentie prag</v>
      </c>
      <c r="K88" s="253"/>
      <c r="L88" s="303"/>
      <c r="M88" s="264"/>
      <c r="N88" s="265"/>
      <c r="O88" s="265"/>
      <c r="P88" s="265"/>
      <c r="Q88" s="265"/>
      <c r="R88" s="265"/>
      <c r="S88" s="26"/>
    </row>
    <row r="89" spans="1:20" s="68" customFormat="1" ht="65.400000000000006" customHeight="1">
      <c r="A89" s="218"/>
      <c r="B89" s="65" t="s">
        <v>425</v>
      </c>
      <c r="C89" s="66">
        <f>C44+C46+C48+C50+C52+C54</f>
        <v>0</v>
      </c>
      <c r="D89" s="66">
        <f t="shared" ref="D89:I89" si="95">D44+D46+D48+D50+D52+D54</f>
        <v>0</v>
      </c>
      <c r="E89" s="66">
        <f t="shared" si="95"/>
        <v>0</v>
      </c>
      <c r="F89" s="66">
        <f t="shared" si="95"/>
        <v>0</v>
      </c>
      <c r="G89" s="66">
        <f t="shared" si="95"/>
        <v>0</v>
      </c>
      <c r="H89" s="66">
        <f t="shared" si="95"/>
        <v>0</v>
      </c>
      <c r="I89" s="66">
        <f t="shared" si="95"/>
        <v>0</v>
      </c>
      <c r="J89" s="316" t="str">
        <f>IF(E89&gt;(E87*Instructiuni!F12),"!!! Atentie prag","")</f>
        <v/>
      </c>
      <c r="K89" s="253"/>
      <c r="L89" s="312"/>
      <c r="M89" s="264"/>
      <c r="N89" s="266"/>
      <c r="O89" s="266"/>
      <c r="P89" s="266"/>
      <c r="Q89" s="266"/>
      <c r="R89" s="266"/>
      <c r="S89" s="266"/>
    </row>
    <row r="90" spans="1:20" s="68" customFormat="1" ht="25.8" customHeight="1">
      <c r="A90" s="274"/>
      <c r="B90" s="275"/>
      <c r="C90" s="260"/>
      <c r="D90" s="260"/>
      <c r="E90" s="260"/>
      <c r="F90" s="260"/>
      <c r="G90" s="260"/>
      <c r="H90" s="260"/>
      <c r="I90" s="260"/>
      <c r="J90" s="261"/>
      <c r="K90" s="262"/>
      <c r="L90" s="312"/>
      <c r="M90" s="264"/>
      <c r="N90" s="266"/>
      <c r="O90" s="266"/>
      <c r="P90" s="266"/>
      <c r="Q90" s="266"/>
      <c r="R90" s="266"/>
      <c r="S90" s="267"/>
    </row>
    <row r="91" spans="1:20" ht="47.4" customHeight="1">
      <c r="A91" s="69" t="s">
        <v>32</v>
      </c>
      <c r="B91" s="43" t="s">
        <v>11</v>
      </c>
      <c r="C91" s="70" t="s">
        <v>29</v>
      </c>
      <c r="D91" s="71"/>
      <c r="E91" s="71"/>
      <c r="F91" s="71"/>
      <c r="G91" s="71"/>
      <c r="H91" s="72"/>
      <c r="I91" s="71"/>
      <c r="J91" s="254"/>
      <c r="K91" s="254"/>
      <c r="L91" s="313"/>
      <c r="M91" s="263" t="s">
        <v>212</v>
      </c>
      <c r="N91" s="125">
        <f>N87/$I$87</f>
        <v>0</v>
      </c>
      <c r="O91" s="125">
        <f>O87/$I$87</f>
        <v>0</v>
      </c>
      <c r="P91" s="125">
        <f>P87/$I$87</f>
        <v>0</v>
      </c>
      <c r="Q91" s="125">
        <f>Q87/$I$87</f>
        <v>0</v>
      </c>
      <c r="R91" s="125">
        <f>SUM(N91:Q91)</f>
        <v>0</v>
      </c>
      <c r="S91" s="19"/>
      <c r="T91" s="64"/>
    </row>
    <row r="92" spans="1:20" ht="34.200000000000003" customHeight="1">
      <c r="A92" s="271" t="s">
        <v>12</v>
      </c>
      <c r="B92" s="272" t="s">
        <v>13</v>
      </c>
      <c r="C92" s="273">
        <f>I87</f>
        <v>90.243228130300395</v>
      </c>
      <c r="D92" s="22"/>
      <c r="E92" s="23"/>
      <c r="F92" s="23"/>
      <c r="G92" s="236"/>
      <c r="H92" s="237"/>
      <c r="I92" s="25"/>
      <c r="J92" s="259"/>
      <c r="K92" s="254"/>
      <c r="L92" s="313"/>
      <c r="M92" s="263" t="s">
        <v>69</v>
      </c>
      <c r="N92" s="268">
        <f>N87-N94</f>
        <v>0</v>
      </c>
      <c r="O92" s="268">
        <f>O87-O94</f>
        <v>0</v>
      </c>
      <c r="P92" s="268">
        <f>P87-P94</f>
        <v>0</v>
      </c>
      <c r="Q92" s="268">
        <f>Q87-Q94</f>
        <v>0</v>
      </c>
      <c r="R92" s="126">
        <f t="shared" ref="R92:R94" si="96">SUM(N92:Q92)</f>
        <v>0</v>
      </c>
      <c r="S92" s="19" t="str">
        <f>IF(R92=E87,"OK","ERROR")</f>
        <v>ERROR</v>
      </c>
      <c r="T92" s="64"/>
    </row>
    <row r="93" spans="1:20" ht="24">
      <c r="A93" s="73" t="s">
        <v>33</v>
      </c>
      <c r="B93" s="37" t="s">
        <v>38</v>
      </c>
      <c r="C93" s="38">
        <f>H87</f>
        <v>0</v>
      </c>
      <c r="D93" s="420" t="str">
        <f>IF(C94&lt;100000*Instructiuni!H31,"!!! Atentie prag valoare minima eligibila   ","")</f>
        <v xml:space="preserve">!!! Atentie prag valoare minima eligibila   </v>
      </c>
      <c r="E93" s="421" t="s">
        <v>748</v>
      </c>
      <c r="F93" s="421" t="s">
        <v>748</v>
      </c>
      <c r="G93" s="421" t="s">
        <v>748</v>
      </c>
      <c r="H93" s="421" t="s">
        <v>748</v>
      </c>
      <c r="I93" s="71"/>
      <c r="J93" s="254"/>
      <c r="K93" s="254"/>
      <c r="L93" s="313"/>
      <c r="M93" s="263" t="s">
        <v>191</v>
      </c>
      <c r="N93" s="125">
        <f>N92/$E$87</f>
        <v>0</v>
      </c>
      <c r="O93" s="125">
        <f>O92/$E$87</f>
        <v>0</v>
      </c>
      <c r="P93" s="125">
        <f>P92/$E$87</f>
        <v>0</v>
      </c>
      <c r="Q93" s="125">
        <f>Q92/$E$87</f>
        <v>0</v>
      </c>
      <c r="R93" s="125">
        <f>SUM(N93:Q93)</f>
        <v>0</v>
      </c>
      <c r="S93" s="19"/>
      <c r="T93" s="64"/>
    </row>
    <row r="94" spans="1:20" ht="30.6" customHeight="1">
      <c r="A94" s="73" t="s">
        <v>34</v>
      </c>
      <c r="B94" s="37" t="s">
        <v>14</v>
      </c>
      <c r="C94" s="38">
        <f>E87</f>
        <v>90.243228130300395</v>
      </c>
      <c r="D94" s="422" t="str">
        <f>IF(C94&gt;2200000 *Instructiuni!H31,"!!! Atentie prag valoare maxima eligibila   ","")</f>
        <v/>
      </c>
      <c r="E94" s="423" t="s">
        <v>748</v>
      </c>
      <c r="F94" s="423" t="s">
        <v>748</v>
      </c>
      <c r="G94" s="423" t="s">
        <v>748</v>
      </c>
      <c r="H94" s="423" t="s">
        <v>748</v>
      </c>
      <c r="I94" s="75"/>
      <c r="J94" s="254"/>
      <c r="K94" s="254"/>
      <c r="L94" s="313"/>
      <c r="M94" s="263" t="s">
        <v>70</v>
      </c>
      <c r="N94" s="91"/>
      <c r="O94" s="91"/>
      <c r="P94" s="91"/>
      <c r="Q94" s="91"/>
      <c r="R94" s="126">
        <f t="shared" si="96"/>
        <v>0</v>
      </c>
      <c r="S94" s="19" t="str">
        <f>IF(R94=H87,"OK","ERROR")</f>
        <v>OK</v>
      </c>
      <c r="T94" s="84"/>
    </row>
    <row r="95" spans="1:20" ht="19.95" customHeight="1">
      <c r="A95" s="73" t="s">
        <v>15</v>
      </c>
      <c r="B95" s="43" t="s">
        <v>16</v>
      </c>
      <c r="C95" s="74" t="e">
        <f>SUM(C96:C98)</f>
        <v>#VALUE!</v>
      </c>
      <c r="D95" s="424"/>
      <c r="E95" s="425"/>
      <c r="F95" s="425"/>
      <c r="G95" s="425"/>
      <c r="H95" s="425"/>
      <c r="I95" s="71"/>
      <c r="J95" s="254"/>
      <c r="K95" s="254"/>
      <c r="L95" s="314"/>
      <c r="M95" s="263" t="s">
        <v>776</v>
      </c>
      <c r="N95" s="91"/>
      <c r="O95" s="91"/>
      <c r="P95" s="91"/>
      <c r="Q95" s="91"/>
      <c r="R95" s="126">
        <f>SUM(N95:Q95)</f>
        <v>0</v>
      </c>
      <c r="S95" s="19" t="str">
        <f>IF(R95= G87,"OK","ERROR")</f>
        <v>OK</v>
      </c>
      <c r="T95" s="64"/>
    </row>
    <row r="96" spans="1:20" ht="24">
      <c r="A96" s="73" t="s">
        <v>35</v>
      </c>
      <c r="B96" s="37" t="s">
        <v>17</v>
      </c>
      <c r="C96" s="76" t="e">
        <f>SUMIF(A102:A104,D97,F102:F104)</f>
        <v>#VALUE!</v>
      </c>
      <c r="D96" s="77" t="s">
        <v>124</v>
      </c>
      <c r="E96" s="78"/>
      <c r="F96" s="418"/>
      <c r="G96" s="418"/>
      <c r="H96" s="418"/>
      <c r="I96" s="418"/>
      <c r="J96" s="418"/>
      <c r="K96" s="255"/>
      <c r="M96" s="269" t="s">
        <v>16</v>
      </c>
      <c r="N96" s="127" t="e">
        <f>N97+N98+N99</f>
        <v>#VALUE!</v>
      </c>
      <c r="O96" s="127" t="e">
        <f t="shared" ref="O96:Q96" si="97">O97+O98+O99</f>
        <v>#VALUE!</v>
      </c>
      <c r="P96" s="127" t="e">
        <f t="shared" si="97"/>
        <v>#VALUE!</v>
      </c>
      <c r="Q96" s="127" t="e">
        <f t="shared" si="97"/>
        <v>#VALUE!</v>
      </c>
      <c r="R96" s="126" t="e">
        <f>SUM(N96:Q96)</f>
        <v>#VALUE!</v>
      </c>
      <c r="S96" s="19" t="e">
        <f>IF(R96=C95,"OK","ERROR")</f>
        <v>#VALUE!</v>
      </c>
      <c r="T96" s="64"/>
    </row>
    <row r="97" spans="1:20" ht="24">
      <c r="A97" s="73" t="s">
        <v>36</v>
      </c>
      <c r="B97" s="37" t="s">
        <v>107</v>
      </c>
      <c r="C97" s="80" t="e">
        <f>C94-'Analiza financiară'!D99</f>
        <v>#VALUE!</v>
      </c>
      <c r="D97" s="197">
        <v>1</v>
      </c>
      <c r="E97" s="78"/>
      <c r="F97" s="418"/>
      <c r="G97" s="418"/>
      <c r="H97" s="418"/>
      <c r="I97" s="418"/>
      <c r="J97" s="418"/>
      <c r="K97" s="255"/>
      <c r="M97" s="269" t="s">
        <v>17</v>
      </c>
      <c r="N97" s="127" t="e">
        <f>N93*$C$96</f>
        <v>#VALUE!</v>
      </c>
      <c r="O97" s="127" t="e">
        <f>O93*$C$96</f>
        <v>#VALUE!</v>
      </c>
      <c r="P97" s="127" t="e">
        <f>P93*$C$96</f>
        <v>#VALUE!</v>
      </c>
      <c r="Q97" s="127" t="e">
        <f>Q93*$C$96</f>
        <v>#VALUE!</v>
      </c>
      <c r="R97" s="126" t="e">
        <f t="shared" ref="R97:R105" si="98">SUM(N97:Q97)</f>
        <v>#VALUE!</v>
      </c>
      <c r="S97" s="19"/>
      <c r="T97" s="64"/>
    </row>
    <row r="98" spans="1:20" ht="49.95" customHeight="1">
      <c r="A98" s="73" t="s">
        <v>122</v>
      </c>
      <c r="B98" s="37" t="s">
        <v>37</v>
      </c>
      <c r="C98" s="38">
        <f>H87</f>
        <v>0</v>
      </c>
      <c r="D98" s="71"/>
      <c r="E98" s="78"/>
      <c r="F98" s="419"/>
      <c r="G98" s="419"/>
      <c r="H98" s="419"/>
      <c r="I98" s="419"/>
      <c r="J98" s="419"/>
      <c r="K98" s="255"/>
      <c r="M98" s="269" t="s">
        <v>107</v>
      </c>
      <c r="N98" s="127" t="e">
        <f>N93*$C$97</f>
        <v>#VALUE!</v>
      </c>
      <c r="O98" s="127" t="e">
        <f>O93*$C$97</f>
        <v>#VALUE!</v>
      </c>
      <c r="P98" s="127" t="e">
        <f>P93*$C$97</f>
        <v>#VALUE!</v>
      </c>
      <c r="Q98" s="127" t="e">
        <f>Q93*$C$97</f>
        <v>#VALUE!</v>
      </c>
      <c r="R98" s="126" t="e">
        <f t="shared" si="98"/>
        <v>#VALUE!</v>
      </c>
      <c r="S98" s="19"/>
      <c r="T98" s="64"/>
    </row>
    <row r="99" spans="1:20" ht="34.200000000000003" customHeight="1">
      <c r="A99" s="73" t="s">
        <v>10</v>
      </c>
      <c r="B99" s="43" t="s">
        <v>18</v>
      </c>
      <c r="C99" s="74" t="e">
        <f>C92-C95</f>
        <v>#VALUE!</v>
      </c>
      <c r="D99" s="81"/>
      <c r="E99" s="81"/>
      <c r="F99" s="81"/>
      <c r="G99" s="81"/>
      <c r="H99" s="81"/>
      <c r="I99" s="81"/>
      <c r="J99" s="259"/>
      <c r="K99" s="254"/>
      <c r="L99" s="313"/>
      <c r="M99" s="269" t="s">
        <v>37</v>
      </c>
      <c r="N99" s="127">
        <f>N94</f>
        <v>0</v>
      </c>
      <c r="O99" s="127">
        <f>O94</f>
        <v>0</v>
      </c>
      <c r="P99" s="127">
        <f>P94</f>
        <v>0</v>
      </c>
      <c r="Q99" s="127">
        <f>Q94</f>
        <v>0</v>
      </c>
      <c r="R99" s="126">
        <f t="shared" si="98"/>
        <v>0</v>
      </c>
      <c r="S99" s="19" t="str">
        <f>IF(R99=C98,"OK","ERROR")</f>
        <v>OK</v>
      </c>
      <c r="T99" s="64"/>
    </row>
    <row r="100" spans="1:20" ht="36">
      <c r="A100" s="100"/>
      <c r="B100" s="101"/>
      <c r="C100" s="102"/>
      <c r="D100" s="81"/>
      <c r="E100" s="81"/>
      <c r="F100" s="81"/>
      <c r="G100" s="81"/>
      <c r="H100" s="81"/>
      <c r="I100" s="81"/>
      <c r="J100" s="259"/>
      <c r="K100" s="254"/>
      <c r="L100" s="313"/>
      <c r="M100" s="269" t="s">
        <v>18</v>
      </c>
      <c r="N100" s="127" t="str">
        <f>IFERROR($C$99*$N$93,"")</f>
        <v/>
      </c>
      <c r="O100" s="127" t="str">
        <f>IFERROR($C$99*$O$93,"")</f>
        <v/>
      </c>
      <c r="P100" s="127" t="str">
        <f>IFERROR($C$99*$P$93,"")</f>
        <v/>
      </c>
      <c r="Q100" s="127" t="str">
        <f>IFERROR($C$99*$Q$93,"")</f>
        <v/>
      </c>
      <c r="R100" s="126">
        <f>SUM(N100:Q100)</f>
        <v>0</v>
      </c>
      <c r="S100" s="92" t="e">
        <f>R100-C99</f>
        <v>#VALUE!</v>
      </c>
      <c r="T100" s="64"/>
    </row>
    <row r="101" spans="1:20" ht="48">
      <c r="A101" s="103" t="s">
        <v>124</v>
      </c>
      <c r="B101" s="37" t="s">
        <v>73</v>
      </c>
      <c r="C101" s="82" t="s">
        <v>74</v>
      </c>
      <c r="D101" s="83" t="s">
        <v>75</v>
      </c>
      <c r="E101" s="83" t="s">
        <v>123</v>
      </c>
      <c r="F101" s="83" t="s">
        <v>17</v>
      </c>
      <c r="G101" s="207"/>
      <c r="H101" s="206"/>
      <c r="I101" s="207"/>
      <c r="J101" s="256"/>
      <c r="K101" s="256"/>
      <c r="M101" s="269" t="s">
        <v>214</v>
      </c>
      <c r="N101" s="220" t="e">
        <f>ROUND(N96,2)</f>
        <v>#VALUE!</v>
      </c>
      <c r="O101" s="220" t="e">
        <f>ROUND(O96,2)</f>
        <v>#VALUE!</v>
      </c>
      <c r="P101" s="220" t="e">
        <f>ROUND(P96,2)</f>
        <v>#VALUE!</v>
      </c>
      <c r="Q101" s="220" t="e">
        <f>ROUND(Q96,2)</f>
        <v>#VALUE!</v>
      </c>
      <c r="R101" s="126" t="e">
        <f t="shared" si="98"/>
        <v>#VALUE!</v>
      </c>
      <c r="S101" s="19"/>
      <c r="T101" s="64"/>
    </row>
    <row r="102" spans="1:20" ht="58.95" customHeight="1">
      <c r="A102" s="416" t="s">
        <v>42</v>
      </c>
      <c r="B102" s="276" t="s">
        <v>656</v>
      </c>
      <c r="C102" s="277"/>
      <c r="D102" s="278">
        <f>ROUNDUP(E87,2)</f>
        <v>90.25</v>
      </c>
      <c r="E102" s="279">
        <v>0.02</v>
      </c>
      <c r="F102" s="280" t="e">
        <f>'Analiza financiară'!D99*Buget_cerere!E102</f>
        <v>#VALUE!</v>
      </c>
      <c r="G102" s="107"/>
      <c r="H102" s="207"/>
      <c r="I102" s="107"/>
      <c r="J102" s="256"/>
      <c r="K102" s="256"/>
      <c r="M102" s="269" t="s">
        <v>216</v>
      </c>
      <c r="N102" s="128"/>
      <c r="O102" s="128"/>
      <c r="P102" s="128"/>
      <c r="Q102" s="128"/>
      <c r="R102" s="126">
        <f t="shared" si="98"/>
        <v>0</v>
      </c>
      <c r="S102" s="19"/>
      <c r="T102" s="64"/>
    </row>
    <row r="103" spans="1:20" ht="47.4" customHeight="1">
      <c r="A103" s="417"/>
      <c r="B103" s="435" t="s">
        <v>658</v>
      </c>
      <c r="C103" s="435"/>
      <c r="D103" s="435"/>
      <c r="E103" s="435"/>
      <c r="F103" s="435"/>
      <c r="G103" s="435"/>
      <c r="H103" s="435"/>
      <c r="I103" s="435"/>
      <c r="J103" s="435"/>
      <c r="K103" s="435"/>
      <c r="M103" s="269" t="s">
        <v>215</v>
      </c>
      <c r="N103" s="129" t="e">
        <f>ROUND(N98,2)</f>
        <v>#VALUE!</v>
      </c>
      <c r="O103" s="129" t="e">
        <f>ROUND(O98,2)</f>
        <v>#VALUE!</v>
      </c>
      <c r="P103" s="129" t="e">
        <f>ROUND(P98,2)</f>
        <v>#VALUE!</v>
      </c>
      <c r="Q103" s="129" t="e">
        <f>ROUND(Q98,2)</f>
        <v>#VALUE!</v>
      </c>
      <c r="R103" s="126" t="e">
        <f t="shared" si="98"/>
        <v>#VALUE!</v>
      </c>
      <c r="S103" s="19"/>
      <c r="T103" s="64"/>
    </row>
    <row r="104" spans="1:20" ht="31.2" customHeight="1">
      <c r="A104" s="417"/>
      <c r="B104" s="435" t="s">
        <v>666</v>
      </c>
      <c r="C104" s="435"/>
      <c r="D104" s="435"/>
      <c r="E104" s="435"/>
      <c r="F104" s="435"/>
      <c r="G104" s="435"/>
      <c r="H104" s="435"/>
      <c r="I104" s="435"/>
      <c r="J104" s="435"/>
      <c r="K104" s="435"/>
      <c r="L104" s="315"/>
      <c r="M104" s="269" t="s">
        <v>217</v>
      </c>
      <c r="N104" s="128"/>
      <c r="O104" s="130"/>
      <c r="P104" s="130"/>
      <c r="Q104" s="130"/>
      <c r="R104" s="126">
        <f t="shared" si="98"/>
        <v>0</v>
      </c>
      <c r="S104" s="19"/>
      <c r="T104" s="64"/>
    </row>
    <row r="105" spans="1:20" ht="26.4" customHeight="1">
      <c r="A105" s="417"/>
      <c r="B105" s="435" t="s">
        <v>657</v>
      </c>
      <c r="C105" s="435"/>
      <c r="D105" s="435"/>
      <c r="E105" s="435"/>
      <c r="F105" s="435"/>
      <c r="G105" s="435"/>
      <c r="H105" s="435"/>
      <c r="I105" s="435"/>
      <c r="J105" s="435"/>
      <c r="K105" s="435"/>
      <c r="L105" s="315"/>
      <c r="M105" s="270"/>
      <c r="N105" s="92" t="e">
        <f>IF(N101=(N102+N103+N104),"OK","ERROR")</f>
        <v>#VALUE!</v>
      </c>
      <c r="O105" s="92" t="e">
        <f t="shared" ref="O105:Q105" si="99">IF(O101=(O102+O103+O104),"OK","ERROR")</f>
        <v>#VALUE!</v>
      </c>
      <c r="P105" s="92" t="e">
        <f t="shared" si="99"/>
        <v>#VALUE!</v>
      </c>
      <c r="Q105" s="92" t="e">
        <f t="shared" si="99"/>
        <v>#VALUE!</v>
      </c>
      <c r="R105" s="126" t="e">
        <f t="shared" si="98"/>
        <v>#VALUE!</v>
      </c>
      <c r="S105" s="19"/>
      <c r="T105" s="64"/>
    </row>
    <row r="106" spans="1:20" s="345" customFormat="1" ht="18" customHeight="1">
      <c r="A106" s="417"/>
      <c r="B106" s="415" t="s">
        <v>665</v>
      </c>
      <c r="C106" s="415"/>
      <c r="D106" s="415"/>
      <c r="E106" s="415"/>
      <c r="F106" s="415"/>
      <c r="G106" s="415"/>
      <c r="H106" s="415"/>
      <c r="I106" s="415"/>
      <c r="J106" s="415"/>
      <c r="K106" s="415"/>
      <c r="L106" s="315"/>
      <c r="M106" s="79"/>
      <c r="N106" s="384"/>
      <c r="O106" s="384"/>
      <c r="P106" s="384"/>
      <c r="Q106" s="384"/>
      <c r="R106" s="342"/>
      <c r="S106" s="343"/>
      <c r="T106" s="344"/>
    </row>
    <row r="107" spans="1:20" s="392" customFormat="1" ht="24" customHeight="1">
      <c r="A107" s="385"/>
      <c r="B107" s="426"/>
      <c r="C107" s="426"/>
      <c r="D107" s="426"/>
      <c r="E107" s="426"/>
      <c r="F107" s="426"/>
      <c r="G107" s="426"/>
      <c r="H107" s="426"/>
      <c r="I107" s="426"/>
      <c r="J107" s="426"/>
      <c r="K107" s="426"/>
      <c r="L107" s="386"/>
      <c r="M107" s="387"/>
      <c r="N107" s="388">
        <f>N87-N95-N66-N76</f>
        <v>0</v>
      </c>
      <c r="O107" s="388">
        <f t="shared" ref="O107:Q107" si="100">O87-O95-O66-O76</f>
        <v>0</v>
      </c>
      <c r="P107" s="388">
        <f t="shared" si="100"/>
        <v>0</v>
      </c>
      <c r="Q107" s="388">
        <f t="shared" si="100"/>
        <v>0</v>
      </c>
      <c r="R107" s="389"/>
      <c r="S107" s="390"/>
      <c r="T107" s="391"/>
    </row>
    <row r="108" spans="1:20" s="345" customFormat="1" ht="12" customHeight="1">
      <c r="A108" s="346"/>
      <c r="B108" s="347"/>
      <c r="C108" s="81"/>
      <c r="D108" s="81"/>
      <c r="E108" s="81"/>
      <c r="F108" s="81"/>
      <c r="G108" s="208"/>
      <c r="H108" s="208"/>
      <c r="I108" s="208"/>
      <c r="J108" s="348"/>
      <c r="K108" s="349"/>
      <c r="L108" s="315"/>
      <c r="M108" s="79"/>
      <c r="N108" s="350"/>
      <c r="O108" s="350"/>
      <c r="P108" s="350"/>
      <c r="Q108" s="350"/>
      <c r="R108" s="342"/>
      <c r="S108" s="343"/>
      <c r="T108" s="344"/>
    </row>
    <row r="109" spans="1:20" s="345" customFormat="1" ht="12" customHeight="1">
      <c r="A109" s="346"/>
      <c r="B109" s="347"/>
      <c r="C109" s="81"/>
      <c r="D109" s="81"/>
      <c r="E109" s="81"/>
      <c r="F109" s="81"/>
      <c r="G109" s="208"/>
      <c r="H109" s="208"/>
      <c r="I109" s="208"/>
      <c r="J109" s="351"/>
      <c r="K109" s="351"/>
      <c r="L109" s="299"/>
      <c r="M109" s="79"/>
      <c r="N109" s="352"/>
      <c r="O109" s="352"/>
      <c r="P109" s="352"/>
      <c r="Q109" s="352"/>
      <c r="R109" s="352"/>
    </row>
    <row r="110" spans="1:20" s="345" customFormat="1" ht="12" customHeight="1">
      <c r="A110" s="346"/>
      <c r="B110" s="347"/>
      <c r="C110" s="81"/>
      <c r="D110" s="81"/>
      <c r="E110" s="81"/>
      <c r="F110" s="81"/>
      <c r="G110" s="208"/>
      <c r="H110" s="208"/>
      <c r="I110" s="208"/>
      <c r="J110" s="351"/>
      <c r="K110" s="351"/>
      <c r="L110" s="299"/>
      <c r="M110" s="79"/>
      <c r="N110" s="352"/>
      <c r="O110" s="352"/>
      <c r="P110" s="352"/>
      <c r="Q110" s="352"/>
      <c r="R110" s="352"/>
    </row>
    <row r="111" spans="1:20" s="345" customFormat="1" ht="12" customHeight="1">
      <c r="A111" s="346"/>
      <c r="B111" s="347"/>
      <c r="C111" s="81"/>
      <c r="D111" s="81"/>
      <c r="E111" s="81"/>
      <c r="F111" s="81"/>
      <c r="G111" s="208"/>
      <c r="H111" s="208"/>
      <c r="I111" s="208"/>
      <c r="J111" s="351"/>
      <c r="K111" s="351"/>
      <c r="L111" s="299"/>
      <c r="M111" s="79"/>
      <c r="N111" s="352"/>
      <c r="O111" s="352"/>
      <c r="P111" s="352"/>
      <c r="Q111" s="352"/>
      <c r="R111" s="352"/>
    </row>
    <row r="112" spans="1:20" s="345" customFormat="1" ht="12" customHeight="1">
      <c r="A112" s="346"/>
      <c r="B112" s="347"/>
      <c r="C112" s="81"/>
      <c r="D112" s="81"/>
      <c r="E112" s="81"/>
      <c r="F112" s="81"/>
      <c r="G112" s="208"/>
      <c r="H112" s="208"/>
      <c r="I112" s="208"/>
      <c r="J112" s="351"/>
      <c r="K112" s="351"/>
      <c r="L112" s="299"/>
      <c r="M112" s="79"/>
      <c r="N112" s="352"/>
      <c r="O112" s="352"/>
      <c r="P112" s="352"/>
      <c r="Q112" s="352"/>
      <c r="R112" s="352"/>
    </row>
    <row r="113" spans="1:18" s="345" customFormat="1" ht="12" customHeight="1">
      <c r="A113" s="346"/>
      <c r="B113" s="347"/>
      <c r="C113" s="81"/>
      <c r="D113" s="81"/>
      <c r="E113" s="81"/>
      <c r="F113" s="81"/>
      <c r="G113" s="208"/>
      <c r="H113" s="208"/>
      <c r="I113" s="208"/>
      <c r="J113" s="351"/>
      <c r="K113" s="351"/>
      <c r="L113" s="299"/>
      <c r="M113" s="79"/>
      <c r="N113" s="352"/>
      <c r="O113" s="352"/>
      <c r="P113" s="352"/>
      <c r="Q113" s="352"/>
      <c r="R113" s="352"/>
    </row>
    <row r="114" spans="1:18" s="345" customFormat="1" ht="12" customHeight="1">
      <c r="A114" s="346"/>
      <c r="B114" s="347"/>
      <c r="C114" s="81"/>
      <c r="D114" s="81"/>
      <c r="E114" s="81"/>
      <c r="F114" s="81"/>
      <c r="G114" s="208"/>
      <c r="H114" s="208"/>
      <c r="I114" s="208"/>
      <c r="J114" s="351"/>
      <c r="K114" s="351"/>
      <c r="L114" s="299"/>
      <c r="M114" s="79"/>
      <c r="N114" s="352"/>
      <c r="O114" s="352"/>
      <c r="P114" s="352"/>
      <c r="Q114" s="352"/>
      <c r="R114" s="352"/>
    </row>
    <row r="115" spans="1:18" ht="12" customHeight="1">
      <c r="B115" s="239"/>
      <c r="G115" s="208"/>
      <c r="H115" s="207"/>
      <c r="I115" s="207"/>
      <c r="J115" s="256"/>
      <c r="K115" s="256"/>
    </row>
    <row r="116" spans="1:18" ht="12" customHeight="1">
      <c r="B116" s="239"/>
      <c r="G116" s="208"/>
      <c r="H116" s="207"/>
      <c r="I116" s="207"/>
      <c r="J116" s="256"/>
      <c r="K116" s="256"/>
    </row>
    <row r="117" spans="1:18" ht="12" customHeight="1">
      <c r="B117" s="239"/>
      <c r="G117" s="208"/>
      <c r="H117" s="207"/>
      <c r="I117" s="207"/>
      <c r="J117" s="256"/>
      <c r="K117" s="256"/>
    </row>
    <row r="118" spans="1:18" ht="12" customHeight="1">
      <c r="B118" s="239"/>
      <c r="G118" s="208"/>
      <c r="H118" s="207"/>
      <c r="I118" s="207"/>
      <c r="J118" s="256"/>
      <c r="K118" s="256"/>
    </row>
    <row r="119" spans="1:18" ht="12" customHeight="1">
      <c r="B119" s="239"/>
      <c r="G119" s="208"/>
      <c r="H119" s="207"/>
      <c r="I119" s="207"/>
      <c r="J119" s="256"/>
      <c r="K119" s="256"/>
    </row>
    <row r="120" spans="1:18" ht="12" customHeight="1">
      <c r="B120" s="239"/>
      <c r="G120" s="208"/>
      <c r="H120" s="207"/>
      <c r="I120" s="207"/>
      <c r="J120" s="256"/>
      <c r="K120" s="256"/>
    </row>
    <row r="121" spans="1:18" ht="12" customHeight="1">
      <c r="B121" s="239"/>
      <c r="G121" s="208"/>
      <c r="H121" s="207"/>
      <c r="I121" s="207"/>
      <c r="J121" s="256"/>
      <c r="K121" s="256"/>
    </row>
    <row r="122" spans="1:18" ht="12" customHeight="1">
      <c r="B122" s="239"/>
      <c r="G122" s="208"/>
      <c r="H122" s="207"/>
      <c r="I122" s="207"/>
      <c r="J122" s="256"/>
      <c r="K122" s="256"/>
    </row>
    <row r="123" spans="1:18" ht="12" customHeight="1">
      <c r="B123" s="239"/>
      <c r="G123" s="208"/>
      <c r="H123" s="207"/>
      <c r="I123" s="207"/>
      <c r="J123" s="256"/>
      <c r="K123" s="256"/>
    </row>
    <row r="124" spans="1:18" ht="12" customHeight="1">
      <c r="B124" s="239"/>
      <c r="G124" s="208"/>
      <c r="H124" s="207"/>
      <c r="I124" s="207"/>
      <c r="J124" s="256"/>
      <c r="K124" s="256"/>
    </row>
    <row r="125" spans="1:18" ht="12" customHeight="1">
      <c r="B125" s="239"/>
      <c r="G125" s="208"/>
      <c r="H125" s="207"/>
      <c r="I125" s="207"/>
      <c r="J125" s="256"/>
      <c r="K125" s="256"/>
    </row>
    <row r="126" spans="1:18" ht="12" customHeight="1">
      <c r="B126" s="239"/>
      <c r="G126" s="208"/>
      <c r="H126" s="207"/>
      <c r="I126" s="207"/>
      <c r="J126" s="256"/>
      <c r="K126" s="256"/>
    </row>
    <row r="127" spans="1:18" ht="12" customHeight="1">
      <c r="B127" s="239"/>
      <c r="G127" s="208"/>
      <c r="H127" s="207"/>
      <c r="I127" s="207"/>
      <c r="J127" s="256"/>
      <c r="K127" s="256"/>
    </row>
    <row r="128" spans="1:18" ht="12" customHeight="1">
      <c r="B128" s="239"/>
      <c r="G128" s="208"/>
      <c r="H128" s="207"/>
      <c r="I128" s="207"/>
      <c r="J128" s="256"/>
      <c r="K128" s="256"/>
    </row>
    <row r="129" spans="2:11" ht="12" customHeight="1">
      <c r="B129" s="239"/>
      <c r="G129" s="208"/>
      <c r="H129" s="207"/>
      <c r="I129" s="207"/>
      <c r="J129" s="256"/>
      <c r="K129" s="256"/>
    </row>
    <row r="130" spans="2:11" ht="12" customHeight="1">
      <c r="B130" s="239"/>
      <c r="G130" s="208"/>
      <c r="H130" s="207"/>
      <c r="I130" s="207"/>
      <c r="J130" s="256"/>
      <c r="K130" s="256"/>
    </row>
    <row r="131" spans="2:11" ht="12" customHeight="1">
      <c r="B131" s="239"/>
      <c r="G131" s="208"/>
      <c r="H131" s="207"/>
      <c r="I131" s="207"/>
      <c r="J131" s="256"/>
      <c r="K131" s="256"/>
    </row>
    <row r="132" spans="2:11" ht="12" customHeight="1">
      <c r="B132" s="239"/>
      <c r="G132" s="208"/>
      <c r="H132" s="207"/>
      <c r="I132" s="207"/>
      <c r="J132" s="256"/>
      <c r="K132" s="256"/>
    </row>
    <row r="133" spans="2:11" ht="12" customHeight="1">
      <c r="B133" s="239"/>
      <c r="G133" s="208"/>
      <c r="H133" s="207"/>
      <c r="I133" s="207"/>
      <c r="J133" s="256"/>
      <c r="K133" s="256"/>
    </row>
    <row r="134" spans="2:11" ht="12" customHeight="1">
      <c r="B134" s="239"/>
      <c r="G134" s="208"/>
      <c r="H134" s="207"/>
      <c r="I134" s="207"/>
      <c r="J134" s="256"/>
      <c r="K134" s="256"/>
    </row>
    <row r="135" spans="2:11" ht="12" customHeight="1">
      <c r="B135" s="239"/>
      <c r="G135" s="208"/>
      <c r="H135" s="207"/>
      <c r="I135" s="207"/>
      <c r="J135" s="256"/>
      <c r="K135" s="256"/>
    </row>
    <row r="136" spans="2:11" ht="12" customHeight="1">
      <c r="B136" s="239"/>
      <c r="G136" s="208"/>
      <c r="H136" s="207"/>
      <c r="I136" s="207"/>
      <c r="J136" s="256"/>
      <c r="K136" s="256"/>
    </row>
    <row r="137" spans="2:11" ht="12" customHeight="1">
      <c r="B137" s="239"/>
      <c r="G137" s="208"/>
      <c r="H137" s="207"/>
      <c r="I137" s="207"/>
      <c r="J137" s="256"/>
      <c r="K137" s="256"/>
    </row>
    <row r="138" spans="2:11" ht="12" customHeight="1">
      <c r="B138" s="239"/>
      <c r="G138" s="208"/>
      <c r="H138" s="207"/>
      <c r="I138" s="207"/>
      <c r="J138" s="256"/>
      <c r="K138" s="256"/>
    </row>
    <row r="139" spans="2:11" ht="12" customHeight="1">
      <c r="B139" s="239"/>
      <c r="G139" s="208"/>
      <c r="H139" s="207"/>
      <c r="I139" s="207"/>
      <c r="J139" s="256"/>
      <c r="K139" s="256"/>
    </row>
    <row r="140" spans="2:11" ht="12" customHeight="1">
      <c r="B140" s="239"/>
      <c r="G140" s="208"/>
      <c r="H140" s="207"/>
      <c r="I140" s="207"/>
      <c r="J140" s="256"/>
      <c r="K140" s="256"/>
    </row>
    <row r="141" spans="2:11" ht="12" customHeight="1">
      <c r="B141" s="239"/>
      <c r="G141" s="208"/>
      <c r="H141" s="207"/>
      <c r="I141" s="207"/>
      <c r="J141" s="256"/>
      <c r="K141" s="256"/>
    </row>
    <row r="142" spans="2:11" ht="12" customHeight="1">
      <c r="B142" s="239"/>
      <c r="G142" s="208"/>
      <c r="H142" s="207"/>
      <c r="I142" s="207"/>
      <c r="J142" s="256"/>
      <c r="K142" s="256"/>
    </row>
    <row r="143" spans="2:11" ht="12" customHeight="1">
      <c r="B143" s="239"/>
      <c r="G143" s="208"/>
      <c r="H143" s="207"/>
      <c r="I143" s="207"/>
      <c r="J143" s="256"/>
      <c r="K143" s="256"/>
    </row>
    <row r="144" spans="2:11" ht="12" customHeight="1">
      <c r="B144" s="239"/>
      <c r="G144" s="208"/>
      <c r="H144" s="207"/>
      <c r="I144" s="207"/>
      <c r="J144" s="256"/>
      <c r="K144" s="256"/>
    </row>
    <row r="145" spans="2:11" ht="12" customHeight="1">
      <c r="B145" s="239"/>
      <c r="G145" s="208"/>
      <c r="H145" s="207"/>
      <c r="I145" s="207"/>
      <c r="J145" s="256"/>
      <c r="K145" s="256"/>
    </row>
    <row r="146" spans="2:11" ht="12" customHeight="1">
      <c r="B146" s="239"/>
      <c r="G146" s="208"/>
      <c r="H146" s="207"/>
      <c r="I146" s="207"/>
      <c r="J146" s="256"/>
      <c r="K146" s="256"/>
    </row>
    <row r="147" spans="2:11" ht="12" customHeight="1">
      <c r="B147" s="239"/>
      <c r="G147" s="208"/>
      <c r="H147" s="207"/>
      <c r="I147" s="207"/>
      <c r="J147" s="256"/>
      <c r="K147" s="256"/>
    </row>
    <row r="148" spans="2:11" ht="12" customHeight="1">
      <c r="B148" s="239"/>
      <c r="G148" s="208"/>
      <c r="H148" s="207"/>
      <c r="I148" s="207"/>
      <c r="J148" s="256"/>
      <c r="K148" s="256"/>
    </row>
    <row r="149" spans="2:11" ht="12" customHeight="1">
      <c r="B149" s="239"/>
      <c r="G149" s="208"/>
      <c r="H149" s="207"/>
      <c r="I149" s="207"/>
      <c r="J149" s="256"/>
      <c r="K149" s="256"/>
    </row>
    <row r="150" spans="2:11" ht="12" customHeight="1">
      <c r="B150" s="239"/>
      <c r="G150" s="208"/>
      <c r="H150" s="207"/>
      <c r="I150" s="207"/>
      <c r="J150" s="256"/>
      <c r="K150" s="256"/>
    </row>
    <row r="151" spans="2:11" ht="12" customHeight="1">
      <c r="B151" s="239"/>
      <c r="G151" s="208"/>
      <c r="H151" s="207"/>
      <c r="I151" s="207"/>
      <c r="J151" s="256"/>
      <c r="K151" s="256"/>
    </row>
    <row r="152" spans="2:11" ht="12" customHeight="1">
      <c r="B152" s="239"/>
      <c r="G152" s="208"/>
      <c r="H152" s="207"/>
      <c r="I152" s="207"/>
      <c r="J152" s="256"/>
      <c r="K152" s="256"/>
    </row>
    <row r="153" spans="2:11" ht="12" customHeight="1">
      <c r="B153" s="239"/>
      <c r="G153" s="208"/>
      <c r="H153" s="207"/>
      <c r="I153" s="207"/>
      <c r="J153" s="256"/>
      <c r="K153" s="256"/>
    </row>
    <row r="154" spans="2:11" ht="12" customHeight="1">
      <c r="B154" s="239"/>
      <c r="G154" s="208"/>
      <c r="H154" s="207"/>
      <c r="I154" s="207"/>
      <c r="J154" s="256"/>
      <c r="K154" s="256"/>
    </row>
    <row r="155" spans="2:11" ht="12" customHeight="1">
      <c r="B155" s="239"/>
      <c r="G155" s="208"/>
      <c r="H155" s="207"/>
      <c r="I155" s="207"/>
      <c r="J155" s="256"/>
      <c r="K155" s="256"/>
    </row>
    <row r="156" spans="2:11" ht="12" customHeight="1">
      <c r="B156" s="239"/>
      <c r="G156" s="208"/>
      <c r="H156" s="207"/>
      <c r="I156" s="207"/>
      <c r="J156" s="256"/>
      <c r="K156" s="256"/>
    </row>
    <row r="157" spans="2:11" ht="12" customHeight="1">
      <c r="B157" s="239"/>
      <c r="G157" s="208"/>
      <c r="H157" s="207"/>
      <c r="I157" s="207"/>
      <c r="J157" s="256"/>
      <c r="K157" s="256"/>
    </row>
    <row r="158" spans="2:11" ht="12" customHeight="1">
      <c r="B158" s="239"/>
      <c r="G158" s="208"/>
      <c r="H158" s="207"/>
      <c r="I158" s="207"/>
      <c r="J158" s="256"/>
      <c r="K158" s="256"/>
    </row>
    <row r="159" spans="2:11" ht="12" customHeight="1">
      <c r="B159" s="239"/>
      <c r="G159" s="208"/>
      <c r="H159" s="207"/>
      <c r="I159" s="207"/>
      <c r="J159" s="256"/>
      <c r="K159" s="256"/>
    </row>
    <row r="160" spans="2:11" ht="12" customHeight="1">
      <c r="B160" s="239"/>
      <c r="G160" s="208"/>
      <c r="H160" s="207"/>
      <c r="I160" s="207"/>
      <c r="J160" s="256"/>
      <c r="K160" s="256"/>
    </row>
    <row r="161" spans="2:11" ht="12" customHeight="1">
      <c r="B161" s="239"/>
      <c r="G161" s="208"/>
      <c r="H161" s="207"/>
      <c r="I161" s="207"/>
      <c r="J161" s="256"/>
      <c r="K161" s="256"/>
    </row>
    <row r="162" spans="2:11" ht="12" customHeight="1">
      <c r="B162" s="239"/>
      <c r="G162" s="208"/>
      <c r="H162" s="207"/>
      <c r="I162" s="207"/>
      <c r="J162" s="256"/>
      <c r="K162" s="256"/>
    </row>
    <row r="163" spans="2:11" ht="12" customHeight="1">
      <c r="B163" s="239"/>
      <c r="G163" s="208"/>
      <c r="H163" s="207"/>
      <c r="I163" s="207"/>
      <c r="J163" s="256"/>
      <c r="K163" s="256"/>
    </row>
    <row r="164" spans="2:11" ht="12" customHeight="1">
      <c r="B164" s="239"/>
      <c r="G164" s="208"/>
      <c r="H164" s="207"/>
      <c r="I164" s="207"/>
      <c r="J164" s="256"/>
      <c r="K164" s="256"/>
    </row>
    <row r="165" spans="2:11" ht="12" customHeight="1">
      <c r="B165" s="239"/>
      <c r="G165" s="208"/>
      <c r="H165" s="207"/>
      <c r="I165" s="207"/>
      <c r="J165" s="256"/>
      <c r="K165" s="256"/>
    </row>
    <row r="166" spans="2:11" ht="12" customHeight="1">
      <c r="B166" s="239"/>
      <c r="G166" s="208"/>
      <c r="H166" s="207"/>
      <c r="I166" s="207"/>
      <c r="J166" s="256"/>
      <c r="K166" s="256"/>
    </row>
    <row r="167" spans="2:11" ht="12" customHeight="1">
      <c r="B167" s="239"/>
      <c r="G167" s="208"/>
      <c r="H167" s="207"/>
      <c r="I167" s="207"/>
      <c r="J167" s="256"/>
      <c r="K167" s="256"/>
    </row>
    <row r="168" spans="2:11" ht="12" customHeight="1">
      <c r="B168" s="239"/>
      <c r="G168" s="208"/>
      <c r="H168" s="207"/>
      <c r="I168" s="207"/>
      <c r="J168" s="256"/>
      <c r="K168" s="256"/>
    </row>
    <row r="169" spans="2:11" ht="12" customHeight="1">
      <c r="B169" s="239"/>
      <c r="G169" s="208"/>
      <c r="H169" s="207"/>
      <c r="I169" s="207"/>
      <c r="J169" s="256"/>
      <c r="K169" s="256"/>
    </row>
    <row r="170" spans="2:11" ht="12" customHeight="1">
      <c r="B170" s="239"/>
      <c r="G170" s="208"/>
      <c r="H170" s="207"/>
      <c r="I170" s="207"/>
      <c r="J170" s="256"/>
      <c r="K170" s="256"/>
    </row>
    <row r="171" spans="2:11" ht="12" customHeight="1">
      <c r="B171" s="239"/>
      <c r="G171" s="208"/>
      <c r="H171" s="207"/>
      <c r="I171" s="207"/>
      <c r="J171" s="256"/>
      <c r="K171" s="256"/>
    </row>
    <row r="172" spans="2:11" ht="12" customHeight="1">
      <c r="B172" s="239"/>
      <c r="G172" s="208"/>
      <c r="H172" s="207"/>
      <c r="I172" s="207"/>
      <c r="J172" s="256"/>
      <c r="K172" s="256"/>
    </row>
    <row r="173" spans="2:11" ht="12" customHeight="1">
      <c r="B173" s="239"/>
      <c r="G173" s="208"/>
      <c r="H173" s="207"/>
      <c r="I173" s="207"/>
      <c r="J173" s="256"/>
      <c r="K173" s="256"/>
    </row>
    <row r="174" spans="2:11" ht="12" customHeight="1">
      <c r="B174" s="239"/>
      <c r="G174" s="208"/>
      <c r="H174" s="207"/>
      <c r="I174" s="207"/>
      <c r="J174" s="256"/>
      <c r="K174" s="256"/>
    </row>
    <row r="175" spans="2:11" ht="12" customHeight="1">
      <c r="B175" s="239"/>
      <c r="G175" s="208"/>
      <c r="H175" s="207"/>
      <c r="I175" s="207"/>
      <c r="J175" s="256"/>
      <c r="K175" s="256"/>
    </row>
    <row r="176" spans="2:11" ht="12" customHeight="1">
      <c r="B176" s="239"/>
      <c r="G176" s="208"/>
      <c r="H176" s="207"/>
      <c r="I176" s="207"/>
      <c r="J176" s="256"/>
      <c r="K176" s="256"/>
    </row>
    <row r="177" spans="2:11" ht="12" customHeight="1">
      <c r="B177" s="239"/>
      <c r="G177" s="208"/>
      <c r="H177" s="207"/>
      <c r="I177" s="207"/>
      <c r="J177" s="256"/>
      <c r="K177" s="256"/>
    </row>
    <row r="178" spans="2:11" ht="12" customHeight="1">
      <c r="B178" s="239"/>
      <c r="G178" s="208"/>
      <c r="H178" s="207"/>
      <c r="I178" s="207"/>
      <c r="J178" s="256"/>
      <c r="K178" s="256"/>
    </row>
    <row r="179" spans="2:11" ht="12" customHeight="1">
      <c r="B179" s="239"/>
      <c r="G179" s="208"/>
      <c r="H179" s="207"/>
      <c r="I179" s="207"/>
      <c r="J179" s="256"/>
      <c r="K179" s="256"/>
    </row>
    <row r="180" spans="2:11" ht="12" customHeight="1">
      <c r="B180" s="239"/>
      <c r="G180" s="208"/>
      <c r="H180" s="207"/>
      <c r="I180" s="207"/>
      <c r="J180" s="256"/>
      <c r="K180" s="256"/>
    </row>
    <row r="181" spans="2:11" ht="12" customHeight="1">
      <c r="B181" s="239"/>
      <c r="G181" s="208"/>
      <c r="H181" s="207"/>
      <c r="I181" s="207"/>
      <c r="J181" s="256"/>
      <c r="K181" s="256"/>
    </row>
    <row r="182" spans="2:11" ht="12" customHeight="1">
      <c r="B182" s="239"/>
      <c r="G182" s="208"/>
      <c r="H182" s="207"/>
      <c r="I182" s="207"/>
      <c r="J182" s="256"/>
      <c r="K182" s="256"/>
    </row>
    <row r="183" spans="2:11" ht="12" customHeight="1">
      <c r="B183" s="239"/>
      <c r="G183" s="208"/>
      <c r="H183" s="207"/>
      <c r="I183" s="207"/>
      <c r="J183" s="256"/>
      <c r="K183" s="256"/>
    </row>
    <row r="184" spans="2:11" ht="12" customHeight="1">
      <c r="B184" s="239"/>
      <c r="G184" s="208"/>
      <c r="H184" s="207"/>
      <c r="I184" s="207"/>
      <c r="J184" s="256"/>
      <c r="K184" s="256"/>
    </row>
    <row r="185" spans="2:11" ht="12" customHeight="1">
      <c r="B185" s="239"/>
      <c r="G185" s="208"/>
      <c r="H185" s="207"/>
      <c r="I185" s="207"/>
      <c r="J185" s="256"/>
      <c r="K185" s="256"/>
    </row>
    <row r="186" spans="2:11" ht="12" customHeight="1">
      <c r="B186" s="239"/>
      <c r="G186" s="208"/>
      <c r="H186" s="207"/>
      <c r="I186" s="207"/>
      <c r="J186" s="256"/>
      <c r="K186" s="256"/>
    </row>
    <row r="187" spans="2:11" ht="12" customHeight="1">
      <c r="B187" s="239"/>
      <c r="G187" s="208"/>
      <c r="H187" s="207"/>
      <c r="I187" s="207"/>
      <c r="J187" s="256"/>
      <c r="K187" s="256"/>
    </row>
    <row r="188" spans="2:11" ht="12" customHeight="1">
      <c r="B188" s="239"/>
      <c r="G188" s="208"/>
      <c r="H188" s="207"/>
      <c r="I188" s="207"/>
      <c r="J188" s="256"/>
      <c r="K188" s="256"/>
    </row>
    <row r="189" spans="2:11" ht="12" customHeight="1">
      <c r="B189" s="239"/>
      <c r="G189" s="208"/>
      <c r="H189" s="207"/>
      <c r="I189" s="207"/>
      <c r="J189" s="256"/>
      <c r="K189" s="256"/>
    </row>
    <row r="190" spans="2:11" ht="12" customHeight="1">
      <c r="B190" s="239"/>
      <c r="G190" s="208"/>
      <c r="H190" s="207"/>
      <c r="I190" s="207"/>
      <c r="J190" s="256"/>
      <c r="K190" s="256"/>
    </row>
    <row r="191" spans="2:11" ht="12" customHeight="1">
      <c r="B191" s="239"/>
      <c r="G191" s="208"/>
      <c r="H191" s="207"/>
      <c r="I191" s="207"/>
      <c r="J191" s="256"/>
      <c r="K191" s="256"/>
    </row>
    <row r="192" spans="2:11" ht="12" customHeight="1">
      <c r="B192" s="239"/>
      <c r="G192" s="208"/>
      <c r="H192" s="207"/>
      <c r="I192" s="207"/>
      <c r="J192" s="256"/>
      <c r="K192" s="256"/>
    </row>
    <row r="193" spans="2:11" ht="12" customHeight="1">
      <c r="B193" s="239"/>
      <c r="G193" s="208"/>
      <c r="H193" s="207"/>
      <c r="I193" s="207"/>
      <c r="J193" s="256"/>
      <c r="K193" s="256"/>
    </row>
    <row r="194" spans="2:11" ht="12" customHeight="1">
      <c r="B194" s="239"/>
      <c r="G194" s="208"/>
      <c r="H194" s="207"/>
      <c r="I194" s="207"/>
      <c r="J194" s="256"/>
      <c r="K194" s="256"/>
    </row>
    <row r="195" spans="2:11" ht="12" customHeight="1">
      <c r="B195" s="239"/>
      <c r="G195" s="208"/>
      <c r="H195" s="207"/>
      <c r="I195" s="207"/>
      <c r="J195" s="256"/>
      <c r="K195" s="256"/>
    </row>
    <row r="196" spans="2:11" ht="12" customHeight="1">
      <c r="B196" s="239"/>
      <c r="G196" s="208"/>
      <c r="H196" s="207"/>
      <c r="I196" s="207"/>
      <c r="J196" s="256"/>
      <c r="K196" s="256"/>
    </row>
    <row r="197" spans="2:11" ht="12" customHeight="1">
      <c r="B197" s="239"/>
      <c r="G197" s="208"/>
      <c r="H197" s="207"/>
      <c r="I197" s="207"/>
      <c r="J197" s="256"/>
      <c r="K197" s="256"/>
    </row>
    <row r="198" spans="2:11" ht="12" customHeight="1">
      <c r="B198" s="239"/>
      <c r="G198" s="208"/>
      <c r="H198" s="207"/>
      <c r="I198" s="207"/>
      <c r="J198" s="256"/>
      <c r="K198" s="256"/>
    </row>
    <row r="199" spans="2:11" ht="12" customHeight="1">
      <c r="B199" s="239"/>
      <c r="G199" s="208"/>
      <c r="H199" s="207"/>
      <c r="I199" s="207"/>
      <c r="J199" s="256"/>
      <c r="K199" s="256"/>
    </row>
    <row r="200" spans="2:11" ht="12" customHeight="1">
      <c r="B200" s="239"/>
      <c r="G200" s="208"/>
      <c r="H200" s="207"/>
      <c r="I200" s="207"/>
      <c r="J200" s="256"/>
      <c r="K200" s="256"/>
    </row>
    <row r="201" spans="2:11" ht="12" customHeight="1">
      <c r="B201" s="239"/>
      <c r="G201" s="208"/>
      <c r="H201" s="207"/>
      <c r="I201" s="207"/>
      <c r="J201" s="256"/>
      <c r="K201" s="256"/>
    </row>
    <row r="202" spans="2:11" ht="12" customHeight="1">
      <c r="B202" s="239"/>
      <c r="G202" s="208"/>
      <c r="H202" s="207"/>
      <c r="I202" s="207"/>
      <c r="J202" s="256"/>
      <c r="K202" s="256"/>
    </row>
    <row r="203" spans="2:11" ht="12" customHeight="1">
      <c r="B203" s="239"/>
      <c r="G203" s="208"/>
      <c r="H203" s="207"/>
      <c r="I203" s="207"/>
      <c r="J203" s="256"/>
      <c r="K203" s="256"/>
    </row>
    <row r="204" spans="2:11" ht="12" customHeight="1">
      <c r="B204" s="239"/>
      <c r="G204" s="208"/>
      <c r="H204" s="207"/>
      <c r="I204" s="207"/>
      <c r="J204" s="256"/>
      <c r="K204" s="256"/>
    </row>
    <row r="205" spans="2:11" ht="12" customHeight="1">
      <c r="B205" s="239"/>
      <c r="G205" s="208"/>
      <c r="H205" s="207"/>
      <c r="I205" s="207"/>
      <c r="J205" s="256"/>
      <c r="K205" s="256"/>
    </row>
    <row r="206" spans="2:11" ht="12" customHeight="1">
      <c r="B206" s="239"/>
      <c r="G206" s="208"/>
      <c r="H206" s="207"/>
      <c r="I206" s="207"/>
      <c r="J206" s="256"/>
      <c r="K206" s="256"/>
    </row>
    <row r="207" spans="2:11" ht="12" customHeight="1">
      <c r="B207" s="239"/>
      <c r="G207" s="208"/>
      <c r="H207" s="207"/>
      <c r="I207" s="207"/>
      <c r="J207" s="256"/>
      <c r="K207" s="256"/>
    </row>
    <row r="208" spans="2:11" ht="12" customHeight="1">
      <c r="B208" s="239"/>
      <c r="G208" s="208"/>
      <c r="H208" s="207"/>
      <c r="I208" s="207"/>
      <c r="J208" s="256"/>
      <c r="K208" s="256"/>
    </row>
    <row r="209" spans="2:11" ht="12" customHeight="1">
      <c r="B209" s="239"/>
      <c r="G209" s="208"/>
      <c r="H209" s="207"/>
      <c r="I209" s="207"/>
      <c r="J209" s="256"/>
      <c r="K209" s="256"/>
    </row>
    <row r="210" spans="2:11" ht="12" customHeight="1">
      <c r="B210" s="239"/>
      <c r="G210" s="208"/>
      <c r="H210" s="207"/>
      <c r="I210" s="207"/>
      <c r="J210" s="256"/>
      <c r="K210" s="256"/>
    </row>
    <row r="211" spans="2:11" ht="12" customHeight="1">
      <c r="B211" s="239"/>
      <c r="G211" s="208"/>
      <c r="H211" s="207"/>
      <c r="I211" s="207"/>
      <c r="J211" s="256"/>
      <c r="K211" s="256"/>
    </row>
    <row r="212" spans="2:11" ht="12" customHeight="1">
      <c r="B212" s="239"/>
      <c r="G212" s="208"/>
      <c r="H212" s="207"/>
      <c r="I212" s="207"/>
      <c r="J212" s="256"/>
      <c r="K212" s="256"/>
    </row>
    <row r="213" spans="2:11" ht="12" customHeight="1">
      <c r="B213" s="239"/>
      <c r="G213" s="208"/>
      <c r="H213" s="207"/>
      <c r="I213" s="207"/>
      <c r="J213" s="256"/>
      <c r="K213" s="256"/>
    </row>
    <row r="214" spans="2:11" ht="12" customHeight="1">
      <c r="B214" s="239"/>
      <c r="G214" s="208"/>
      <c r="H214" s="207"/>
      <c r="I214" s="207"/>
      <c r="J214" s="256"/>
      <c r="K214" s="256"/>
    </row>
    <row r="215" spans="2:11" ht="12" customHeight="1">
      <c r="B215" s="239"/>
      <c r="G215" s="208"/>
      <c r="H215" s="207"/>
      <c r="I215" s="207"/>
      <c r="J215" s="256"/>
      <c r="K215" s="256"/>
    </row>
    <row r="216" spans="2:11" ht="12" customHeight="1">
      <c r="B216" s="239"/>
      <c r="G216" s="208"/>
      <c r="H216" s="207"/>
      <c r="I216" s="207"/>
      <c r="J216" s="256"/>
      <c r="K216" s="256"/>
    </row>
    <row r="217" spans="2:11" ht="12" customHeight="1">
      <c r="B217" s="239"/>
      <c r="G217" s="208"/>
      <c r="H217" s="207"/>
      <c r="I217" s="207"/>
      <c r="J217" s="256"/>
      <c r="K217" s="256"/>
    </row>
    <row r="218" spans="2:11" ht="12" customHeight="1">
      <c r="B218" s="239"/>
      <c r="G218" s="208"/>
      <c r="H218" s="207"/>
      <c r="I218" s="207"/>
      <c r="J218" s="256"/>
      <c r="K218" s="256"/>
    </row>
    <row r="219" spans="2:11" ht="12" customHeight="1">
      <c r="B219" s="239"/>
      <c r="G219" s="208"/>
      <c r="H219" s="207"/>
      <c r="I219" s="207"/>
      <c r="J219" s="256"/>
      <c r="K219" s="256"/>
    </row>
    <row r="220" spans="2:11" ht="12" customHeight="1">
      <c r="B220" s="239"/>
      <c r="G220" s="208"/>
      <c r="H220" s="207"/>
      <c r="I220" s="207"/>
      <c r="J220" s="256"/>
      <c r="K220" s="256"/>
    </row>
    <row r="221" spans="2:11" ht="12" customHeight="1">
      <c r="B221" s="239"/>
      <c r="G221" s="208"/>
      <c r="H221" s="207"/>
      <c r="I221" s="207"/>
      <c r="J221" s="256"/>
      <c r="K221" s="256"/>
    </row>
    <row r="222" spans="2:11" ht="12" customHeight="1">
      <c r="B222" s="239"/>
      <c r="G222" s="208"/>
      <c r="H222" s="207"/>
      <c r="I222" s="207"/>
      <c r="J222" s="256"/>
      <c r="K222" s="256"/>
    </row>
    <row r="223" spans="2:11" ht="12" customHeight="1">
      <c r="B223" s="239"/>
      <c r="G223" s="208"/>
      <c r="H223" s="207"/>
      <c r="I223" s="207"/>
      <c r="J223" s="256"/>
      <c r="K223" s="256"/>
    </row>
    <row r="224" spans="2:11" ht="12" customHeight="1">
      <c r="B224" s="239"/>
      <c r="G224" s="208"/>
      <c r="H224" s="207"/>
      <c r="I224" s="207"/>
      <c r="J224" s="256"/>
      <c r="K224" s="256"/>
    </row>
    <row r="225" spans="2:11" ht="12" customHeight="1">
      <c r="B225" s="239"/>
      <c r="G225" s="208"/>
      <c r="H225" s="207"/>
      <c r="I225" s="207"/>
      <c r="J225" s="256"/>
      <c r="K225" s="256"/>
    </row>
    <row r="226" spans="2:11" ht="12" customHeight="1">
      <c r="B226" s="239"/>
      <c r="G226" s="208"/>
      <c r="H226" s="207"/>
      <c r="I226" s="207"/>
      <c r="J226" s="256"/>
      <c r="K226" s="256"/>
    </row>
    <row r="227" spans="2:11" ht="12" customHeight="1">
      <c r="B227" s="239"/>
      <c r="G227" s="208"/>
      <c r="H227" s="207"/>
      <c r="I227" s="207"/>
      <c r="J227" s="256"/>
      <c r="K227" s="256"/>
    </row>
    <row r="228" spans="2:11" ht="12" customHeight="1">
      <c r="B228" s="239"/>
      <c r="G228" s="208"/>
      <c r="H228" s="207"/>
      <c r="I228" s="207"/>
      <c r="J228" s="256"/>
      <c r="K228" s="256"/>
    </row>
    <row r="229" spans="2:11" ht="12" customHeight="1">
      <c r="B229" s="239"/>
      <c r="G229" s="208"/>
      <c r="H229" s="207"/>
      <c r="I229" s="207"/>
      <c r="J229" s="256"/>
      <c r="K229" s="256"/>
    </row>
    <row r="230" spans="2:11" ht="12" customHeight="1">
      <c r="B230" s="239"/>
      <c r="G230" s="208"/>
      <c r="H230" s="207"/>
      <c r="I230" s="207"/>
      <c r="J230" s="256"/>
      <c r="K230" s="256"/>
    </row>
    <row r="231" spans="2:11" ht="12" customHeight="1">
      <c r="B231" s="239"/>
      <c r="G231" s="208"/>
      <c r="H231" s="207"/>
      <c r="I231" s="207"/>
      <c r="J231" s="256"/>
      <c r="K231" s="256"/>
    </row>
    <row r="232" spans="2:11" ht="12" customHeight="1">
      <c r="B232" s="239"/>
      <c r="G232" s="208"/>
      <c r="H232" s="207"/>
      <c r="I232" s="207"/>
      <c r="J232" s="256"/>
      <c r="K232" s="256"/>
    </row>
    <row r="233" spans="2:11" ht="12" customHeight="1">
      <c r="B233" s="239"/>
      <c r="G233" s="208"/>
      <c r="H233" s="207"/>
      <c r="I233" s="207"/>
      <c r="J233" s="256"/>
      <c r="K233" s="256"/>
    </row>
    <row r="234" spans="2:11" ht="12" customHeight="1">
      <c r="B234" s="239"/>
      <c r="G234" s="208"/>
      <c r="H234" s="207"/>
      <c r="I234" s="207"/>
      <c r="J234" s="256"/>
      <c r="K234" s="256"/>
    </row>
    <row r="235" spans="2:11" ht="12" customHeight="1">
      <c r="B235" s="239"/>
      <c r="G235" s="208"/>
      <c r="H235" s="207"/>
      <c r="I235" s="207"/>
      <c r="J235" s="256"/>
      <c r="K235" s="256"/>
    </row>
    <row r="236" spans="2:11" ht="12" customHeight="1">
      <c r="B236" s="239"/>
      <c r="G236" s="208"/>
      <c r="H236" s="207"/>
      <c r="I236" s="207"/>
      <c r="J236" s="256"/>
      <c r="K236" s="256"/>
    </row>
    <row r="237" spans="2:11" ht="12" customHeight="1">
      <c r="B237" s="239"/>
      <c r="G237" s="208"/>
      <c r="H237" s="207"/>
      <c r="I237" s="207"/>
      <c r="J237" s="256"/>
      <c r="K237" s="256"/>
    </row>
    <row r="238" spans="2:11" ht="12" customHeight="1">
      <c r="B238" s="239"/>
      <c r="G238" s="208"/>
      <c r="H238" s="207"/>
      <c r="I238" s="207"/>
      <c r="J238" s="256"/>
      <c r="K238" s="256"/>
    </row>
    <row r="239" spans="2:11" ht="12" customHeight="1">
      <c r="B239" s="239"/>
      <c r="G239" s="208"/>
      <c r="H239" s="207"/>
      <c r="I239" s="207"/>
      <c r="J239" s="256"/>
      <c r="K239" s="256"/>
    </row>
    <row r="240" spans="2:11" ht="12" customHeight="1">
      <c r="B240" s="239"/>
      <c r="G240" s="208"/>
      <c r="H240" s="207"/>
      <c r="I240" s="207"/>
      <c r="J240" s="256"/>
      <c r="K240" s="256"/>
    </row>
    <row r="241" spans="2:11" ht="12" customHeight="1">
      <c r="B241" s="239"/>
      <c r="G241" s="208"/>
      <c r="H241" s="207"/>
      <c r="I241" s="207"/>
      <c r="J241" s="256"/>
      <c r="K241" s="256"/>
    </row>
    <row r="242" spans="2:11" ht="12" customHeight="1">
      <c r="B242" s="239"/>
      <c r="G242" s="208"/>
      <c r="H242" s="207"/>
      <c r="I242" s="207"/>
      <c r="J242" s="256"/>
      <c r="K242" s="256"/>
    </row>
    <row r="243" spans="2:11" ht="12" customHeight="1">
      <c r="B243" s="239"/>
      <c r="G243" s="208"/>
      <c r="H243" s="207"/>
      <c r="I243" s="207"/>
      <c r="J243" s="256"/>
      <c r="K243" s="256"/>
    </row>
    <row r="244" spans="2:11" ht="12" customHeight="1">
      <c r="B244" s="239"/>
      <c r="G244" s="208"/>
      <c r="H244" s="207"/>
      <c r="I244" s="207"/>
      <c r="J244" s="256"/>
      <c r="K244" s="256"/>
    </row>
    <row r="245" spans="2:11" ht="12" customHeight="1">
      <c r="B245" s="239"/>
      <c r="G245" s="208"/>
      <c r="H245" s="207"/>
      <c r="I245" s="207"/>
      <c r="J245" s="256"/>
      <c r="K245" s="256"/>
    </row>
    <row r="246" spans="2:11" ht="12" customHeight="1">
      <c r="B246" s="239"/>
      <c r="G246" s="208"/>
      <c r="H246" s="207"/>
      <c r="I246" s="207"/>
      <c r="J246" s="256"/>
      <c r="K246" s="256"/>
    </row>
    <row r="247" spans="2:11" ht="12" customHeight="1">
      <c r="B247" s="239"/>
      <c r="G247" s="208"/>
      <c r="H247" s="207"/>
      <c r="I247" s="207"/>
      <c r="J247" s="256"/>
      <c r="K247" s="256"/>
    </row>
    <row r="248" spans="2:11" ht="12" customHeight="1">
      <c r="B248" s="239"/>
      <c r="G248" s="208"/>
      <c r="H248" s="207"/>
      <c r="I248" s="207"/>
      <c r="J248" s="256"/>
      <c r="K248" s="256"/>
    </row>
    <row r="249" spans="2:11" ht="12" customHeight="1">
      <c r="B249" s="239"/>
      <c r="G249" s="208"/>
      <c r="H249" s="207"/>
      <c r="I249" s="207"/>
      <c r="J249" s="256"/>
      <c r="K249" s="256"/>
    </row>
    <row r="250" spans="2:11" ht="12" customHeight="1">
      <c r="B250" s="239"/>
      <c r="G250" s="208"/>
      <c r="H250" s="207"/>
      <c r="I250" s="207"/>
      <c r="J250" s="256"/>
      <c r="K250" s="256"/>
    </row>
    <row r="251" spans="2:11" ht="12" customHeight="1">
      <c r="B251" s="239"/>
      <c r="G251" s="208"/>
      <c r="H251" s="207"/>
      <c r="I251" s="207"/>
      <c r="J251" s="256"/>
      <c r="K251" s="256"/>
    </row>
    <row r="252" spans="2:11" ht="12" customHeight="1">
      <c r="B252" s="239"/>
      <c r="G252" s="208"/>
      <c r="H252" s="207"/>
      <c r="I252" s="207"/>
      <c r="J252" s="256"/>
      <c r="K252" s="256"/>
    </row>
    <row r="253" spans="2:11" ht="12" customHeight="1">
      <c r="B253" s="239"/>
      <c r="G253" s="208"/>
      <c r="H253" s="207"/>
      <c r="I253" s="207"/>
      <c r="J253" s="256"/>
      <c r="K253" s="256"/>
    </row>
    <row r="254" spans="2:11" ht="12" customHeight="1">
      <c r="B254" s="239"/>
      <c r="G254" s="208"/>
      <c r="H254" s="207"/>
      <c r="I254" s="207"/>
      <c r="J254" s="256"/>
      <c r="K254" s="256"/>
    </row>
    <row r="255" spans="2:11" ht="12" customHeight="1">
      <c r="B255" s="239"/>
      <c r="G255" s="208"/>
      <c r="H255" s="207"/>
      <c r="I255" s="207"/>
      <c r="J255" s="256"/>
      <c r="K255" s="256"/>
    </row>
    <row r="256" spans="2:11" ht="12" customHeight="1">
      <c r="B256" s="239"/>
      <c r="G256" s="208"/>
      <c r="H256" s="207"/>
      <c r="I256" s="207"/>
      <c r="J256" s="256"/>
      <c r="K256" s="256"/>
    </row>
    <row r="257" spans="2:11" ht="12" customHeight="1">
      <c r="B257" s="239"/>
      <c r="G257" s="208"/>
      <c r="H257" s="207"/>
      <c r="I257" s="207"/>
      <c r="J257" s="256"/>
      <c r="K257" s="256"/>
    </row>
    <row r="258" spans="2:11" ht="12" customHeight="1">
      <c r="B258" s="239"/>
      <c r="G258" s="208"/>
      <c r="H258" s="207"/>
      <c r="I258" s="207"/>
      <c r="J258" s="256"/>
      <c r="K258" s="256"/>
    </row>
    <row r="259" spans="2:11" ht="12" customHeight="1">
      <c r="B259" s="239"/>
      <c r="G259" s="208"/>
      <c r="H259" s="207"/>
      <c r="I259" s="207"/>
      <c r="J259" s="256"/>
      <c r="K259" s="256"/>
    </row>
    <row r="260" spans="2:11" ht="12" customHeight="1">
      <c r="B260" s="239"/>
      <c r="G260" s="208"/>
      <c r="H260" s="207"/>
      <c r="I260" s="207"/>
      <c r="J260" s="256"/>
      <c r="K260" s="256"/>
    </row>
    <row r="261" spans="2:11" ht="12" customHeight="1">
      <c r="B261" s="239"/>
      <c r="G261" s="208"/>
      <c r="H261" s="207"/>
      <c r="I261" s="207"/>
      <c r="J261" s="256"/>
      <c r="K261" s="256"/>
    </row>
    <row r="262" spans="2:11" ht="12" customHeight="1">
      <c r="B262" s="239"/>
      <c r="G262" s="208"/>
      <c r="H262" s="207"/>
      <c r="I262" s="207"/>
      <c r="J262" s="256"/>
      <c r="K262" s="256"/>
    </row>
    <row r="263" spans="2:11" ht="12" customHeight="1">
      <c r="B263" s="239"/>
      <c r="G263" s="208"/>
      <c r="H263" s="207"/>
      <c r="I263" s="207"/>
      <c r="J263" s="256"/>
      <c r="K263" s="256"/>
    </row>
    <row r="264" spans="2:11" ht="12" customHeight="1">
      <c r="B264" s="239"/>
      <c r="G264" s="208"/>
      <c r="H264" s="207"/>
      <c r="I264" s="207"/>
      <c r="J264" s="256"/>
      <c r="K264" s="256"/>
    </row>
    <row r="265" spans="2:11" ht="12" customHeight="1">
      <c r="B265" s="239"/>
      <c r="G265" s="208"/>
      <c r="H265" s="207"/>
      <c r="I265" s="207"/>
      <c r="J265" s="256"/>
      <c r="K265" s="256"/>
    </row>
    <row r="266" spans="2:11" ht="12" customHeight="1">
      <c r="B266" s="239"/>
      <c r="G266" s="208"/>
      <c r="H266" s="207"/>
      <c r="I266" s="207"/>
      <c r="J266" s="256"/>
      <c r="K266" s="256"/>
    </row>
    <row r="267" spans="2:11" ht="12" customHeight="1">
      <c r="B267" s="239"/>
      <c r="G267" s="208"/>
      <c r="H267" s="207"/>
      <c r="I267" s="207"/>
      <c r="J267" s="256"/>
      <c r="K267" s="256"/>
    </row>
    <row r="268" spans="2:11" ht="12" customHeight="1">
      <c r="B268" s="239"/>
      <c r="G268" s="208"/>
      <c r="H268" s="207"/>
      <c r="I268" s="207"/>
      <c r="J268" s="256"/>
      <c r="K268" s="256"/>
    </row>
    <row r="269" spans="2:11" ht="12" customHeight="1">
      <c r="B269" s="239"/>
      <c r="G269" s="208"/>
      <c r="H269" s="207"/>
      <c r="I269" s="207"/>
      <c r="J269" s="256"/>
      <c r="K269" s="256"/>
    </row>
    <row r="270" spans="2:11" ht="12" customHeight="1">
      <c r="B270" s="239"/>
      <c r="G270" s="208"/>
      <c r="H270" s="207"/>
      <c r="I270" s="207"/>
      <c r="J270" s="256"/>
      <c r="K270" s="256"/>
    </row>
    <row r="271" spans="2:11" ht="12" customHeight="1">
      <c r="B271" s="239"/>
      <c r="G271" s="208"/>
      <c r="H271" s="207"/>
      <c r="I271" s="207"/>
      <c r="J271" s="256"/>
      <c r="K271" s="256"/>
    </row>
    <row r="272" spans="2:11" ht="12" customHeight="1">
      <c r="B272" s="239"/>
      <c r="G272" s="208"/>
      <c r="H272" s="207"/>
      <c r="I272" s="207"/>
      <c r="J272" s="256"/>
      <c r="K272" s="256"/>
    </row>
    <row r="273" spans="2:11" ht="12" customHeight="1">
      <c r="B273" s="239"/>
      <c r="G273" s="208"/>
      <c r="H273" s="207"/>
      <c r="I273" s="207"/>
      <c r="J273" s="256"/>
      <c r="K273" s="256"/>
    </row>
    <row r="274" spans="2:11" ht="12" customHeight="1">
      <c r="B274" s="239"/>
      <c r="G274" s="208"/>
      <c r="H274" s="207"/>
      <c r="I274" s="207"/>
      <c r="J274" s="256"/>
      <c r="K274" s="256"/>
    </row>
    <row r="275" spans="2:11" ht="12" customHeight="1">
      <c r="B275" s="239"/>
      <c r="G275" s="208"/>
      <c r="H275" s="207"/>
      <c r="I275" s="207"/>
      <c r="J275" s="256"/>
      <c r="K275" s="256"/>
    </row>
    <row r="276" spans="2:11" ht="12" customHeight="1">
      <c r="B276" s="239"/>
      <c r="G276" s="208"/>
      <c r="H276" s="207"/>
      <c r="I276" s="207"/>
      <c r="J276" s="256"/>
      <c r="K276" s="256"/>
    </row>
    <row r="277" spans="2:11" ht="12" customHeight="1">
      <c r="B277" s="239"/>
      <c r="G277" s="208"/>
      <c r="H277" s="207"/>
      <c r="I277" s="207"/>
      <c r="J277" s="256"/>
      <c r="K277" s="256"/>
    </row>
    <row r="278" spans="2:11" ht="12" customHeight="1">
      <c r="B278" s="239"/>
      <c r="G278" s="208"/>
      <c r="H278" s="207"/>
      <c r="I278" s="207"/>
      <c r="J278" s="256"/>
      <c r="K278" s="256"/>
    </row>
    <row r="279" spans="2:11" ht="12" customHeight="1">
      <c r="B279" s="239"/>
      <c r="G279" s="208"/>
      <c r="H279" s="207"/>
      <c r="I279" s="207"/>
      <c r="J279" s="256"/>
      <c r="K279" s="256"/>
    </row>
    <row r="280" spans="2:11" ht="12" customHeight="1">
      <c r="B280" s="239"/>
      <c r="G280" s="208"/>
      <c r="H280" s="207"/>
      <c r="I280" s="207"/>
      <c r="J280" s="256"/>
      <c r="K280" s="256"/>
    </row>
    <row r="281" spans="2:11" ht="12" customHeight="1">
      <c r="B281" s="239"/>
      <c r="G281" s="208"/>
      <c r="H281" s="207"/>
      <c r="I281" s="207"/>
      <c r="J281" s="256"/>
      <c r="K281" s="256"/>
    </row>
    <row r="282" spans="2:11" ht="12" customHeight="1">
      <c r="B282" s="239"/>
      <c r="G282" s="208"/>
      <c r="H282" s="207"/>
      <c r="I282" s="207"/>
      <c r="J282" s="256"/>
      <c r="K282" s="256"/>
    </row>
    <row r="283" spans="2:11" ht="12" customHeight="1">
      <c r="B283" s="239"/>
      <c r="G283" s="208"/>
      <c r="H283" s="207"/>
      <c r="I283" s="207"/>
      <c r="J283" s="256"/>
      <c r="K283" s="256"/>
    </row>
    <row r="284" spans="2:11" ht="12" customHeight="1">
      <c r="B284" s="239"/>
      <c r="G284" s="208"/>
      <c r="H284" s="207"/>
      <c r="I284" s="207"/>
      <c r="J284" s="256"/>
      <c r="K284" s="256"/>
    </row>
    <row r="285" spans="2:11" ht="12" customHeight="1">
      <c r="B285" s="239"/>
      <c r="G285" s="208"/>
      <c r="H285" s="207"/>
      <c r="I285" s="207"/>
      <c r="J285" s="256"/>
      <c r="K285" s="256"/>
    </row>
    <row r="286" spans="2:11" ht="12" customHeight="1">
      <c r="B286" s="239"/>
      <c r="G286" s="208"/>
      <c r="H286" s="207"/>
      <c r="I286" s="207"/>
      <c r="J286" s="256"/>
      <c r="K286" s="256"/>
    </row>
    <row r="287" spans="2:11" ht="12" customHeight="1">
      <c r="B287" s="239"/>
      <c r="G287" s="208"/>
      <c r="H287" s="207"/>
      <c r="I287" s="207"/>
      <c r="J287" s="256"/>
      <c r="K287" s="256"/>
    </row>
    <row r="288" spans="2:11" ht="12" customHeight="1">
      <c r="B288" s="239"/>
      <c r="G288" s="208"/>
      <c r="H288" s="207"/>
      <c r="I288" s="207"/>
      <c r="J288" s="256"/>
      <c r="K288" s="256"/>
    </row>
    <row r="289" spans="2:11" ht="12" customHeight="1">
      <c r="B289" s="239"/>
      <c r="G289" s="208"/>
      <c r="H289" s="207"/>
      <c r="I289" s="207"/>
      <c r="J289" s="256"/>
      <c r="K289" s="256"/>
    </row>
    <row r="290" spans="2:11" ht="12" customHeight="1">
      <c r="B290" s="239"/>
      <c r="G290" s="208"/>
      <c r="H290" s="207"/>
      <c r="I290" s="207"/>
      <c r="J290" s="256"/>
      <c r="K290" s="256"/>
    </row>
    <row r="291" spans="2:11" ht="12" customHeight="1">
      <c r="B291" s="239"/>
      <c r="G291" s="208"/>
      <c r="H291" s="207"/>
      <c r="I291" s="207"/>
      <c r="J291" s="256"/>
      <c r="K291" s="256"/>
    </row>
    <row r="292" spans="2:11" ht="12" customHeight="1">
      <c r="B292" s="239"/>
      <c r="G292" s="208"/>
      <c r="H292" s="207"/>
      <c r="I292" s="207"/>
      <c r="J292" s="256"/>
      <c r="K292" s="256"/>
    </row>
    <row r="293" spans="2:11" ht="12" customHeight="1">
      <c r="B293" s="239"/>
      <c r="G293" s="208"/>
      <c r="H293" s="207"/>
      <c r="I293" s="207"/>
      <c r="J293" s="256"/>
      <c r="K293" s="256"/>
    </row>
    <row r="294" spans="2:11" ht="12" customHeight="1">
      <c r="B294" s="239"/>
      <c r="G294" s="208"/>
      <c r="H294" s="207"/>
      <c r="I294" s="207"/>
      <c r="J294" s="256"/>
      <c r="K294" s="256"/>
    </row>
    <row r="295" spans="2:11" ht="12" customHeight="1">
      <c r="B295" s="239"/>
      <c r="G295" s="208"/>
      <c r="H295" s="207"/>
      <c r="I295" s="207"/>
      <c r="J295" s="256"/>
      <c r="K295" s="256"/>
    </row>
    <row r="296" spans="2:11" ht="12" customHeight="1">
      <c r="B296" s="239"/>
      <c r="G296" s="208"/>
      <c r="H296" s="207"/>
      <c r="I296" s="207"/>
      <c r="J296" s="256"/>
      <c r="K296" s="256"/>
    </row>
    <row r="297" spans="2:11" ht="12" customHeight="1">
      <c r="B297" s="239"/>
      <c r="G297" s="208"/>
      <c r="H297" s="207"/>
      <c r="I297" s="207"/>
      <c r="J297" s="256"/>
      <c r="K297" s="256"/>
    </row>
    <row r="298" spans="2:11" ht="12" customHeight="1">
      <c r="B298" s="239"/>
      <c r="G298" s="208"/>
      <c r="H298" s="207"/>
      <c r="I298" s="207"/>
      <c r="J298" s="256"/>
      <c r="K298" s="256"/>
    </row>
    <row r="299" spans="2:11" ht="12" customHeight="1">
      <c r="B299" s="239"/>
      <c r="G299" s="208"/>
      <c r="H299" s="207"/>
      <c r="I299" s="207"/>
      <c r="J299" s="256"/>
      <c r="K299" s="256"/>
    </row>
    <row r="300" spans="2:11" ht="12" customHeight="1">
      <c r="B300" s="239"/>
      <c r="G300" s="208"/>
      <c r="H300" s="207"/>
      <c r="I300" s="207"/>
      <c r="J300" s="256"/>
      <c r="K300" s="256"/>
    </row>
    <row r="301" spans="2:11" ht="12" customHeight="1">
      <c r="B301" s="239"/>
      <c r="G301" s="208"/>
      <c r="H301" s="207"/>
      <c r="I301" s="207"/>
      <c r="J301" s="256"/>
      <c r="K301" s="256"/>
    </row>
    <row r="302" spans="2:11" ht="12" customHeight="1">
      <c r="B302" s="239"/>
      <c r="G302" s="208"/>
      <c r="H302" s="207"/>
      <c r="I302" s="207"/>
      <c r="J302" s="256"/>
      <c r="K302" s="256"/>
    </row>
    <row r="303" spans="2:11" ht="12" customHeight="1">
      <c r="B303" s="239"/>
      <c r="G303" s="208"/>
      <c r="H303" s="207"/>
      <c r="I303" s="207"/>
      <c r="J303" s="256"/>
      <c r="K303" s="256"/>
    </row>
    <row r="304" spans="2:11" ht="12" customHeight="1">
      <c r="B304" s="239"/>
      <c r="G304" s="208"/>
      <c r="H304" s="207"/>
      <c r="I304" s="207"/>
      <c r="J304" s="256"/>
      <c r="K304" s="256"/>
    </row>
    <row r="305" spans="2:11" ht="12" customHeight="1">
      <c r="B305" s="239"/>
      <c r="G305" s="208"/>
      <c r="H305" s="207"/>
      <c r="I305" s="207"/>
      <c r="J305" s="256"/>
      <c r="K305" s="256"/>
    </row>
    <row r="306" spans="2:11" ht="12" customHeight="1">
      <c r="B306" s="239"/>
      <c r="G306" s="208"/>
      <c r="H306" s="207"/>
      <c r="I306" s="207"/>
      <c r="J306" s="256"/>
      <c r="K306" s="256"/>
    </row>
    <row r="307" spans="2:11" ht="12" customHeight="1">
      <c r="B307" s="239"/>
      <c r="G307" s="208"/>
      <c r="H307" s="207"/>
      <c r="I307" s="207"/>
      <c r="J307" s="256"/>
      <c r="K307" s="256"/>
    </row>
    <row r="308" spans="2:11" ht="12" customHeight="1">
      <c r="B308" s="239"/>
      <c r="G308" s="208"/>
      <c r="H308" s="207"/>
      <c r="I308" s="207"/>
      <c r="J308" s="256"/>
      <c r="K308" s="256"/>
    </row>
    <row r="309" spans="2:11" ht="12" customHeight="1">
      <c r="B309" s="239"/>
      <c r="G309" s="208"/>
      <c r="H309" s="207"/>
      <c r="I309" s="207"/>
      <c r="J309" s="256"/>
      <c r="K309" s="256"/>
    </row>
    <row r="310" spans="2:11" ht="12" customHeight="1">
      <c r="B310" s="239"/>
      <c r="G310" s="208"/>
      <c r="H310" s="207"/>
      <c r="I310" s="207"/>
      <c r="J310" s="256"/>
      <c r="K310" s="256"/>
    </row>
    <row r="311" spans="2:11" ht="12" customHeight="1">
      <c r="B311" s="239"/>
      <c r="G311" s="208"/>
      <c r="H311" s="207"/>
      <c r="I311" s="207"/>
      <c r="J311" s="256"/>
      <c r="K311" s="256"/>
    </row>
    <row r="312" spans="2:11" ht="12" customHeight="1">
      <c r="B312" s="239"/>
      <c r="G312" s="208"/>
      <c r="H312" s="207"/>
      <c r="I312" s="207"/>
      <c r="J312" s="256"/>
      <c r="K312" s="256"/>
    </row>
    <row r="313" spans="2:11" ht="12" customHeight="1">
      <c r="B313" s="239"/>
      <c r="G313" s="208"/>
      <c r="H313" s="207"/>
      <c r="I313" s="207"/>
      <c r="J313" s="256"/>
      <c r="K313" s="256"/>
    </row>
    <row r="314" spans="2:11" ht="12" customHeight="1">
      <c r="B314" s="239"/>
      <c r="G314" s="208"/>
      <c r="H314" s="207"/>
      <c r="I314" s="207"/>
      <c r="J314" s="256"/>
      <c r="K314" s="256"/>
    </row>
    <row r="315" spans="2:11" ht="12" customHeight="1">
      <c r="B315" s="239"/>
      <c r="G315" s="208"/>
      <c r="H315" s="207"/>
      <c r="I315" s="207"/>
      <c r="J315" s="256"/>
      <c r="K315" s="256"/>
    </row>
    <row r="316" spans="2:11" ht="12" customHeight="1">
      <c r="B316" s="239"/>
      <c r="G316" s="208"/>
      <c r="H316" s="207"/>
      <c r="I316" s="207"/>
      <c r="J316" s="256"/>
      <c r="K316" s="256"/>
    </row>
    <row r="317" spans="2:11" ht="12" customHeight="1">
      <c r="B317" s="239"/>
      <c r="G317" s="208"/>
      <c r="H317" s="207"/>
      <c r="I317" s="207"/>
      <c r="J317" s="256"/>
      <c r="K317" s="256"/>
    </row>
    <row r="318" spans="2:11" ht="12" customHeight="1">
      <c r="B318" s="239"/>
      <c r="G318" s="208"/>
      <c r="H318" s="207"/>
      <c r="I318" s="207"/>
      <c r="J318" s="256"/>
      <c r="K318" s="256"/>
    </row>
    <row r="319" spans="2:11" ht="12" customHeight="1">
      <c r="B319" s="239"/>
      <c r="G319" s="208"/>
      <c r="H319" s="207"/>
      <c r="I319" s="207"/>
      <c r="J319" s="256"/>
      <c r="K319" s="256"/>
    </row>
    <row r="320" spans="2:11" ht="12" customHeight="1">
      <c r="B320" s="239"/>
      <c r="G320" s="208"/>
      <c r="H320" s="207"/>
      <c r="I320" s="207"/>
      <c r="J320" s="256"/>
      <c r="K320" s="256"/>
    </row>
    <row r="321" spans="2:11" ht="12" customHeight="1">
      <c r="B321" s="239"/>
      <c r="G321" s="208"/>
      <c r="H321" s="207"/>
      <c r="I321" s="207"/>
      <c r="J321" s="256"/>
      <c r="K321" s="256"/>
    </row>
    <row r="322" spans="2:11" ht="12" customHeight="1">
      <c r="B322" s="239"/>
      <c r="G322" s="208"/>
      <c r="H322" s="207"/>
      <c r="I322" s="207"/>
      <c r="J322" s="256"/>
      <c r="K322" s="256"/>
    </row>
    <row r="323" spans="2:11" ht="12" customHeight="1">
      <c r="B323" s="239"/>
      <c r="G323" s="208"/>
      <c r="H323" s="207"/>
      <c r="I323" s="207"/>
      <c r="J323" s="256"/>
      <c r="K323" s="256"/>
    </row>
    <row r="324" spans="2:11" ht="12" customHeight="1">
      <c r="B324" s="239"/>
      <c r="G324" s="208"/>
      <c r="H324" s="207"/>
      <c r="I324" s="207"/>
      <c r="J324" s="256"/>
      <c r="K324" s="256"/>
    </row>
    <row r="325" spans="2:11" ht="12" customHeight="1">
      <c r="B325" s="239"/>
      <c r="G325" s="208"/>
      <c r="H325" s="207"/>
      <c r="I325" s="207"/>
      <c r="J325" s="256"/>
      <c r="K325" s="256"/>
    </row>
    <row r="326" spans="2:11" ht="12" customHeight="1">
      <c r="B326" s="239"/>
      <c r="G326" s="208"/>
      <c r="H326" s="207"/>
      <c r="I326" s="207"/>
      <c r="J326" s="256"/>
      <c r="K326" s="256"/>
    </row>
    <row r="327" spans="2:11" ht="12" customHeight="1">
      <c r="B327" s="239"/>
      <c r="G327" s="208"/>
      <c r="H327" s="207"/>
      <c r="I327" s="207"/>
      <c r="J327" s="256"/>
      <c r="K327" s="256"/>
    </row>
    <row r="328" spans="2:11" ht="12" customHeight="1">
      <c r="B328" s="239"/>
      <c r="G328" s="208"/>
      <c r="H328" s="207"/>
      <c r="I328" s="207"/>
      <c r="J328" s="256"/>
      <c r="K328" s="256"/>
    </row>
    <row r="329" spans="2:11" ht="12" customHeight="1">
      <c r="B329" s="239"/>
      <c r="G329" s="208"/>
      <c r="H329" s="207"/>
      <c r="I329" s="207"/>
      <c r="J329" s="256"/>
      <c r="K329" s="256"/>
    </row>
    <row r="330" spans="2:11" ht="12" customHeight="1">
      <c r="B330" s="239"/>
      <c r="G330" s="208"/>
      <c r="H330" s="207"/>
      <c r="I330" s="207"/>
      <c r="J330" s="256"/>
      <c r="K330" s="256"/>
    </row>
    <row r="331" spans="2:11" ht="12" customHeight="1">
      <c r="B331" s="239"/>
      <c r="G331" s="208"/>
      <c r="H331" s="207"/>
      <c r="I331" s="207"/>
      <c r="J331" s="256"/>
      <c r="K331" s="256"/>
    </row>
    <row r="332" spans="2:11" ht="12" customHeight="1">
      <c r="B332" s="239"/>
      <c r="G332" s="208"/>
      <c r="H332" s="207"/>
      <c r="I332" s="207"/>
      <c r="J332" s="256"/>
      <c r="K332" s="256"/>
    </row>
    <row r="333" spans="2:11" ht="12" customHeight="1">
      <c r="B333" s="239"/>
      <c r="G333" s="208"/>
      <c r="H333" s="207"/>
      <c r="I333" s="207"/>
      <c r="J333" s="256"/>
      <c r="K333" s="256"/>
    </row>
    <row r="334" spans="2:11" ht="12" customHeight="1">
      <c r="B334" s="239"/>
      <c r="G334" s="208"/>
      <c r="H334" s="207"/>
      <c r="I334" s="207"/>
      <c r="J334" s="256"/>
      <c r="K334" s="256"/>
    </row>
    <row r="335" spans="2:11" ht="12" customHeight="1">
      <c r="B335" s="239"/>
      <c r="G335" s="208"/>
      <c r="H335" s="207"/>
      <c r="I335" s="207"/>
      <c r="J335" s="256"/>
      <c r="K335" s="256"/>
    </row>
    <row r="336" spans="2:11" ht="12" customHeight="1">
      <c r="B336" s="239"/>
      <c r="G336" s="208"/>
      <c r="H336" s="207"/>
      <c r="I336" s="207"/>
      <c r="J336" s="256"/>
      <c r="K336" s="256"/>
    </row>
    <row r="337" spans="2:11" ht="12" customHeight="1">
      <c r="B337" s="239"/>
      <c r="G337" s="208"/>
      <c r="H337" s="207"/>
      <c r="I337" s="207"/>
      <c r="J337" s="256"/>
      <c r="K337" s="256"/>
    </row>
    <row r="338" spans="2:11" ht="12" customHeight="1">
      <c r="B338" s="239"/>
      <c r="G338" s="208"/>
      <c r="H338" s="207"/>
      <c r="I338" s="207"/>
      <c r="J338" s="256"/>
      <c r="K338" s="256"/>
    </row>
    <row r="339" spans="2:11" ht="12" customHeight="1">
      <c r="B339" s="239"/>
      <c r="G339" s="208"/>
      <c r="H339" s="207"/>
      <c r="I339" s="207"/>
      <c r="J339" s="256"/>
      <c r="K339" s="256"/>
    </row>
    <row r="340" spans="2:11" ht="12" customHeight="1">
      <c r="B340" s="239"/>
      <c r="G340" s="208"/>
      <c r="H340" s="207"/>
      <c r="I340" s="207"/>
      <c r="J340" s="256"/>
      <c r="K340" s="256"/>
    </row>
    <row r="341" spans="2:11" ht="12" customHeight="1">
      <c r="B341" s="239"/>
      <c r="G341" s="208"/>
      <c r="H341" s="207"/>
      <c r="I341" s="207"/>
      <c r="J341" s="256"/>
      <c r="K341" s="256"/>
    </row>
    <row r="342" spans="2:11" ht="12" customHeight="1">
      <c r="B342" s="239"/>
      <c r="G342" s="208"/>
      <c r="H342" s="207"/>
      <c r="I342" s="207"/>
      <c r="J342" s="256"/>
      <c r="K342" s="256"/>
    </row>
    <row r="343" spans="2:11" ht="12" customHeight="1">
      <c r="B343" s="239"/>
      <c r="G343" s="208"/>
      <c r="H343" s="207"/>
      <c r="I343" s="207"/>
      <c r="J343" s="256"/>
      <c r="K343" s="256"/>
    </row>
    <row r="344" spans="2:11" ht="12" customHeight="1">
      <c r="B344" s="239"/>
      <c r="G344" s="208"/>
      <c r="H344" s="207"/>
      <c r="I344" s="207"/>
      <c r="J344" s="256"/>
      <c r="K344" s="256"/>
    </row>
    <row r="345" spans="2:11" ht="12" customHeight="1">
      <c r="B345" s="239"/>
      <c r="G345" s="208"/>
      <c r="H345" s="207"/>
      <c r="I345" s="207"/>
      <c r="J345" s="256"/>
      <c r="K345" s="256"/>
    </row>
    <row r="346" spans="2:11" ht="12" customHeight="1">
      <c r="B346" s="239"/>
      <c r="G346" s="208"/>
      <c r="H346" s="207"/>
      <c r="I346" s="207"/>
      <c r="J346" s="256"/>
      <c r="K346" s="256"/>
    </row>
    <row r="347" spans="2:11" ht="12" customHeight="1">
      <c r="B347" s="239"/>
      <c r="G347" s="208"/>
      <c r="H347" s="207"/>
      <c r="I347" s="207"/>
      <c r="J347" s="256"/>
      <c r="K347" s="256"/>
    </row>
    <row r="348" spans="2:11" ht="12" customHeight="1">
      <c r="B348" s="239"/>
      <c r="G348" s="208"/>
      <c r="H348" s="207"/>
      <c r="I348" s="207"/>
      <c r="J348" s="256"/>
      <c r="K348" s="256"/>
    </row>
    <row r="349" spans="2:11" ht="12" customHeight="1">
      <c r="B349" s="239"/>
      <c r="G349" s="208"/>
      <c r="H349" s="207"/>
      <c r="I349" s="207"/>
      <c r="J349" s="256"/>
      <c r="K349" s="256"/>
    </row>
    <row r="350" spans="2:11" ht="12" customHeight="1">
      <c r="B350" s="239"/>
      <c r="G350" s="208"/>
      <c r="H350" s="207"/>
      <c r="I350" s="207"/>
      <c r="J350" s="256"/>
      <c r="K350" s="256"/>
    </row>
    <row r="351" spans="2:11" ht="12" customHeight="1">
      <c r="B351" s="239"/>
      <c r="G351" s="208"/>
      <c r="H351" s="207"/>
      <c r="I351" s="207"/>
      <c r="J351" s="256"/>
      <c r="K351" s="256"/>
    </row>
    <row r="352" spans="2:11" ht="12" customHeight="1">
      <c r="B352" s="239"/>
      <c r="G352" s="208"/>
      <c r="H352" s="207"/>
      <c r="I352" s="207"/>
      <c r="J352" s="256"/>
      <c r="K352" s="256"/>
    </row>
    <row r="353" spans="2:11" ht="12" customHeight="1">
      <c r="B353" s="239"/>
      <c r="G353" s="208"/>
      <c r="H353" s="207"/>
      <c r="I353" s="207"/>
      <c r="J353" s="256"/>
      <c r="K353" s="256"/>
    </row>
    <row r="354" spans="2:11" ht="12" customHeight="1">
      <c r="B354" s="239"/>
      <c r="G354" s="208"/>
      <c r="H354" s="207"/>
      <c r="I354" s="207"/>
      <c r="J354" s="256"/>
      <c r="K354" s="256"/>
    </row>
    <row r="355" spans="2:11" ht="12" customHeight="1">
      <c r="B355" s="239"/>
      <c r="G355" s="208"/>
      <c r="H355" s="207"/>
      <c r="I355" s="207"/>
      <c r="J355" s="256"/>
      <c r="K355" s="256"/>
    </row>
    <row r="356" spans="2:11" ht="12" customHeight="1">
      <c r="B356" s="239"/>
      <c r="G356" s="208"/>
      <c r="H356" s="207"/>
      <c r="I356" s="207"/>
      <c r="J356" s="256"/>
      <c r="K356" s="256"/>
    </row>
    <row r="357" spans="2:11" ht="12" customHeight="1">
      <c r="B357" s="239"/>
      <c r="G357" s="208"/>
      <c r="H357" s="207"/>
      <c r="I357" s="207"/>
      <c r="J357" s="256"/>
      <c r="K357" s="256"/>
    </row>
    <row r="358" spans="2:11" ht="12" customHeight="1">
      <c r="B358" s="239"/>
      <c r="G358" s="208"/>
      <c r="H358" s="207"/>
      <c r="I358" s="207"/>
      <c r="J358" s="256"/>
      <c r="K358" s="256"/>
    </row>
    <row r="359" spans="2:11" ht="12" customHeight="1">
      <c r="B359" s="239"/>
      <c r="G359" s="208"/>
      <c r="H359" s="207"/>
      <c r="I359" s="207"/>
      <c r="J359" s="256"/>
      <c r="K359" s="256"/>
    </row>
    <row r="360" spans="2:11" ht="12" customHeight="1">
      <c r="B360" s="239"/>
      <c r="G360" s="208"/>
      <c r="H360" s="207"/>
      <c r="I360" s="207"/>
      <c r="J360" s="256"/>
      <c r="K360" s="256"/>
    </row>
    <row r="361" spans="2:11" ht="12" customHeight="1">
      <c r="B361" s="239"/>
      <c r="G361" s="208"/>
      <c r="H361" s="207"/>
      <c r="I361" s="207"/>
      <c r="J361" s="256"/>
      <c r="K361" s="256"/>
    </row>
    <row r="362" spans="2:11" ht="12" customHeight="1">
      <c r="B362" s="239"/>
      <c r="G362" s="208"/>
      <c r="H362" s="207"/>
      <c r="I362" s="207"/>
      <c r="J362" s="256"/>
      <c r="K362" s="256"/>
    </row>
    <row r="363" spans="2:11" ht="12" customHeight="1">
      <c r="B363" s="239"/>
      <c r="G363" s="208"/>
      <c r="H363" s="207"/>
      <c r="I363" s="207"/>
      <c r="J363" s="256"/>
      <c r="K363" s="256"/>
    </row>
    <row r="364" spans="2:11" ht="12" customHeight="1">
      <c r="B364" s="239"/>
      <c r="G364" s="208"/>
      <c r="H364" s="207"/>
      <c r="I364" s="207"/>
      <c r="J364" s="256"/>
      <c r="K364" s="256"/>
    </row>
    <row r="365" spans="2:11" ht="12" customHeight="1">
      <c r="B365" s="239"/>
      <c r="G365" s="208"/>
      <c r="H365" s="207"/>
      <c r="I365" s="207"/>
      <c r="J365" s="256"/>
      <c r="K365" s="256"/>
    </row>
    <row r="366" spans="2:11" ht="12" customHeight="1">
      <c r="B366" s="239"/>
      <c r="G366" s="208"/>
      <c r="H366" s="207"/>
      <c r="I366" s="207"/>
      <c r="J366" s="256"/>
      <c r="K366" s="256"/>
    </row>
    <row r="367" spans="2:11" ht="12" customHeight="1">
      <c r="B367" s="239"/>
      <c r="G367" s="208"/>
      <c r="H367" s="207"/>
      <c r="I367" s="207"/>
      <c r="J367" s="256"/>
      <c r="K367" s="256"/>
    </row>
    <row r="368" spans="2:11" ht="12" customHeight="1">
      <c r="B368" s="239"/>
      <c r="G368" s="208"/>
      <c r="H368" s="207"/>
      <c r="I368" s="207"/>
      <c r="J368" s="256"/>
      <c r="K368" s="256"/>
    </row>
    <row r="369" spans="2:11" ht="12" customHeight="1">
      <c r="B369" s="239"/>
      <c r="G369" s="208"/>
      <c r="H369" s="207"/>
      <c r="I369" s="207"/>
      <c r="J369" s="256"/>
      <c r="K369" s="256"/>
    </row>
    <row r="370" spans="2:11" ht="12" customHeight="1">
      <c r="B370" s="239"/>
      <c r="G370" s="208"/>
      <c r="H370" s="207"/>
      <c r="I370" s="207"/>
      <c r="J370" s="256"/>
      <c r="K370" s="256"/>
    </row>
    <row r="371" spans="2:11" ht="12" customHeight="1">
      <c r="B371" s="239"/>
      <c r="G371" s="208"/>
      <c r="H371" s="207"/>
      <c r="I371" s="207"/>
      <c r="J371" s="256"/>
      <c r="K371" s="256"/>
    </row>
    <row r="372" spans="2:11" ht="12" customHeight="1">
      <c r="B372" s="239"/>
      <c r="G372" s="208"/>
      <c r="H372" s="207"/>
      <c r="I372" s="207"/>
      <c r="J372" s="256"/>
      <c r="K372" s="256"/>
    </row>
    <row r="373" spans="2:11" ht="12" customHeight="1">
      <c r="B373" s="239"/>
      <c r="G373" s="208"/>
      <c r="H373" s="207"/>
      <c r="I373" s="207"/>
      <c r="J373" s="256"/>
      <c r="K373" s="256"/>
    </row>
    <row r="374" spans="2:11" ht="12" customHeight="1">
      <c r="B374" s="239"/>
      <c r="G374" s="208"/>
      <c r="H374" s="207"/>
      <c r="I374" s="207"/>
      <c r="J374" s="256"/>
      <c r="K374" s="256"/>
    </row>
    <row r="375" spans="2:11" ht="12" customHeight="1">
      <c r="B375" s="239"/>
      <c r="G375" s="208"/>
      <c r="H375" s="207"/>
      <c r="I375" s="207"/>
      <c r="J375" s="256"/>
      <c r="K375" s="256"/>
    </row>
    <row r="376" spans="2:11" ht="12" customHeight="1">
      <c r="B376" s="239"/>
      <c r="G376" s="208"/>
      <c r="H376" s="207"/>
      <c r="I376" s="207"/>
      <c r="J376" s="256"/>
      <c r="K376" s="256"/>
    </row>
    <row r="377" spans="2:11" ht="12" customHeight="1">
      <c r="B377" s="239"/>
      <c r="G377" s="208"/>
      <c r="H377" s="207"/>
      <c r="I377" s="207"/>
      <c r="J377" s="256"/>
      <c r="K377" s="256"/>
    </row>
    <row r="378" spans="2:11" ht="12" customHeight="1">
      <c r="B378" s="239"/>
      <c r="G378" s="208"/>
      <c r="H378" s="207"/>
      <c r="I378" s="207"/>
      <c r="J378" s="256"/>
      <c r="K378" s="256"/>
    </row>
    <row r="379" spans="2:11" ht="12" customHeight="1">
      <c r="B379" s="239"/>
      <c r="G379" s="208"/>
      <c r="H379" s="207"/>
      <c r="I379" s="207"/>
      <c r="J379" s="256"/>
      <c r="K379" s="256"/>
    </row>
    <row r="380" spans="2:11" ht="12" customHeight="1">
      <c r="B380" s="239"/>
      <c r="G380" s="208"/>
      <c r="H380" s="207"/>
      <c r="I380" s="207"/>
      <c r="J380" s="256"/>
      <c r="K380" s="256"/>
    </row>
    <row r="381" spans="2:11" ht="12" customHeight="1">
      <c r="B381" s="239"/>
      <c r="G381" s="208"/>
      <c r="H381" s="207"/>
      <c r="I381" s="207"/>
      <c r="J381" s="256"/>
      <c r="K381" s="256"/>
    </row>
    <row r="382" spans="2:11" ht="12" customHeight="1">
      <c r="B382" s="239"/>
      <c r="G382" s="208"/>
      <c r="H382" s="207"/>
      <c r="I382" s="207"/>
      <c r="J382" s="256"/>
      <c r="K382" s="256"/>
    </row>
    <row r="383" spans="2:11" ht="12" customHeight="1">
      <c r="B383" s="239"/>
      <c r="G383" s="208"/>
      <c r="H383" s="207"/>
      <c r="I383" s="207"/>
      <c r="J383" s="256"/>
      <c r="K383" s="256"/>
    </row>
    <row r="384" spans="2:11" ht="12" customHeight="1">
      <c r="B384" s="239"/>
      <c r="G384" s="208"/>
      <c r="H384" s="207"/>
      <c r="I384" s="207"/>
      <c r="J384" s="256"/>
      <c r="K384" s="256"/>
    </row>
    <row r="385" spans="2:11" ht="12" customHeight="1">
      <c r="B385" s="239"/>
      <c r="G385" s="208"/>
      <c r="H385" s="207"/>
      <c r="I385" s="207"/>
      <c r="J385" s="256"/>
      <c r="K385" s="256"/>
    </row>
    <row r="386" spans="2:11" ht="12" customHeight="1">
      <c r="B386" s="239"/>
      <c r="G386" s="208"/>
      <c r="H386" s="207"/>
      <c r="I386" s="207"/>
      <c r="J386" s="256"/>
      <c r="K386" s="256"/>
    </row>
    <row r="387" spans="2:11" ht="12" customHeight="1">
      <c r="B387" s="239"/>
      <c r="G387" s="208"/>
      <c r="H387" s="207"/>
      <c r="I387" s="207"/>
      <c r="J387" s="256"/>
      <c r="K387" s="256"/>
    </row>
    <row r="388" spans="2:11" ht="12" customHeight="1">
      <c r="B388" s="239"/>
      <c r="G388" s="208"/>
      <c r="H388" s="207"/>
      <c r="I388" s="207"/>
      <c r="J388" s="256"/>
      <c r="K388" s="256"/>
    </row>
    <row r="389" spans="2:11" ht="12" customHeight="1">
      <c r="B389" s="239"/>
      <c r="G389" s="208"/>
      <c r="H389" s="207"/>
      <c r="I389" s="207"/>
      <c r="J389" s="256"/>
      <c r="K389" s="256"/>
    </row>
    <row r="390" spans="2:11" ht="12" customHeight="1">
      <c r="B390" s="239"/>
      <c r="G390" s="208"/>
      <c r="H390" s="207"/>
      <c r="I390" s="207"/>
      <c r="J390" s="256"/>
      <c r="K390" s="256"/>
    </row>
    <row r="391" spans="2:11" ht="12" customHeight="1">
      <c r="B391" s="239"/>
      <c r="G391" s="208"/>
      <c r="H391" s="207"/>
      <c r="I391" s="207"/>
      <c r="J391" s="256"/>
      <c r="K391" s="256"/>
    </row>
    <row r="392" spans="2:11" ht="12" customHeight="1">
      <c r="B392" s="239"/>
      <c r="G392" s="208"/>
      <c r="H392" s="207"/>
      <c r="I392" s="207"/>
      <c r="J392" s="256"/>
      <c r="K392" s="256"/>
    </row>
    <row r="393" spans="2:11" ht="12" customHeight="1">
      <c r="B393" s="239"/>
      <c r="G393" s="208"/>
      <c r="H393" s="207"/>
      <c r="I393" s="207"/>
      <c r="J393" s="256"/>
      <c r="K393" s="256"/>
    </row>
    <row r="394" spans="2:11" ht="12" customHeight="1">
      <c r="B394" s="239"/>
      <c r="G394" s="208"/>
      <c r="H394" s="207"/>
      <c r="I394" s="207"/>
      <c r="J394" s="256"/>
      <c r="K394" s="256"/>
    </row>
    <row r="395" spans="2:11" ht="12" customHeight="1">
      <c r="B395" s="239"/>
      <c r="G395" s="208"/>
      <c r="H395" s="207"/>
      <c r="I395" s="207"/>
      <c r="J395" s="256"/>
      <c r="K395" s="256"/>
    </row>
    <row r="396" spans="2:11" ht="12" customHeight="1">
      <c r="B396" s="239"/>
      <c r="G396" s="208"/>
      <c r="H396" s="207"/>
      <c r="I396" s="207"/>
      <c r="J396" s="256"/>
      <c r="K396" s="256"/>
    </row>
    <row r="397" spans="2:11" ht="12" customHeight="1">
      <c r="B397" s="239"/>
      <c r="G397" s="208"/>
      <c r="H397" s="207"/>
      <c r="I397" s="207"/>
      <c r="J397" s="256"/>
      <c r="K397" s="256"/>
    </row>
    <row r="398" spans="2:11" ht="12" customHeight="1">
      <c r="B398" s="239"/>
      <c r="G398" s="208"/>
      <c r="H398" s="207"/>
      <c r="I398" s="207"/>
      <c r="J398" s="256"/>
      <c r="K398" s="256"/>
    </row>
    <row r="399" spans="2:11" ht="12" customHeight="1">
      <c r="B399" s="239"/>
      <c r="G399" s="208"/>
      <c r="H399" s="207"/>
      <c r="I399" s="207"/>
      <c r="J399" s="256"/>
      <c r="K399" s="256"/>
    </row>
    <row r="400" spans="2:11" ht="12" customHeight="1">
      <c r="B400" s="239"/>
      <c r="G400" s="208"/>
      <c r="H400" s="207"/>
      <c r="I400" s="207"/>
      <c r="J400" s="256"/>
      <c r="K400" s="256"/>
    </row>
    <row r="401" spans="2:11" ht="12" customHeight="1">
      <c r="B401" s="239"/>
      <c r="G401" s="208"/>
      <c r="H401" s="207"/>
      <c r="I401" s="207"/>
      <c r="J401" s="256"/>
      <c r="K401" s="256"/>
    </row>
    <row r="402" spans="2:11" ht="12" customHeight="1">
      <c r="B402" s="239"/>
      <c r="G402" s="208"/>
      <c r="H402" s="207"/>
      <c r="I402" s="207"/>
      <c r="J402" s="256"/>
      <c r="K402" s="256"/>
    </row>
    <row r="403" spans="2:11" ht="12" customHeight="1">
      <c r="B403" s="239"/>
      <c r="G403" s="208"/>
      <c r="H403" s="207"/>
      <c r="I403" s="207"/>
      <c r="J403" s="256"/>
      <c r="K403" s="256"/>
    </row>
    <row r="404" spans="2:11" ht="12" customHeight="1">
      <c r="B404" s="239"/>
      <c r="G404" s="208"/>
      <c r="H404" s="207"/>
      <c r="I404" s="207"/>
      <c r="J404" s="256"/>
      <c r="K404" s="256"/>
    </row>
    <row r="405" spans="2:11" ht="12" customHeight="1">
      <c r="B405" s="239"/>
      <c r="G405" s="208"/>
      <c r="H405" s="207"/>
      <c r="I405" s="207"/>
      <c r="J405" s="256"/>
      <c r="K405" s="256"/>
    </row>
    <row r="406" spans="2:11" ht="12" customHeight="1">
      <c r="B406" s="239"/>
      <c r="G406" s="208"/>
      <c r="H406" s="207"/>
      <c r="I406" s="207"/>
      <c r="J406" s="256"/>
      <c r="K406" s="256"/>
    </row>
    <row r="407" spans="2:11" ht="12" customHeight="1">
      <c r="B407" s="239"/>
      <c r="G407" s="208"/>
      <c r="H407" s="207"/>
      <c r="I407" s="207"/>
      <c r="J407" s="256"/>
      <c r="K407" s="256"/>
    </row>
    <row r="408" spans="2:11" ht="12" customHeight="1">
      <c r="B408" s="239"/>
      <c r="G408" s="208"/>
      <c r="H408" s="207"/>
      <c r="I408" s="207"/>
      <c r="J408" s="256"/>
      <c r="K408" s="256"/>
    </row>
    <row r="409" spans="2:11" ht="12" customHeight="1">
      <c r="B409" s="239"/>
      <c r="G409" s="208"/>
      <c r="H409" s="207"/>
      <c r="I409" s="207"/>
      <c r="J409" s="256"/>
      <c r="K409" s="256"/>
    </row>
    <row r="410" spans="2:11" ht="12" customHeight="1">
      <c r="B410" s="239"/>
      <c r="G410" s="208"/>
      <c r="H410" s="207"/>
      <c r="I410" s="207"/>
      <c r="J410" s="256"/>
      <c r="K410" s="256"/>
    </row>
    <row r="411" spans="2:11" ht="12" customHeight="1">
      <c r="B411" s="239"/>
      <c r="G411" s="208"/>
      <c r="H411" s="207"/>
      <c r="I411" s="207"/>
      <c r="J411" s="256"/>
      <c r="K411" s="256"/>
    </row>
    <row r="412" spans="2:11" ht="12" customHeight="1">
      <c r="B412" s="239"/>
      <c r="G412" s="208"/>
      <c r="H412" s="207"/>
      <c r="I412" s="207"/>
      <c r="J412" s="256"/>
      <c r="K412" s="256"/>
    </row>
    <row r="413" spans="2:11" ht="12" customHeight="1">
      <c r="B413" s="239"/>
      <c r="G413" s="208"/>
      <c r="H413" s="207"/>
      <c r="I413" s="207"/>
      <c r="J413" s="256"/>
      <c r="K413" s="256"/>
    </row>
    <row r="414" spans="2:11" ht="12" customHeight="1">
      <c r="B414" s="239"/>
      <c r="G414" s="208"/>
      <c r="H414" s="207"/>
      <c r="I414" s="207"/>
      <c r="J414" s="256"/>
      <c r="K414" s="256"/>
    </row>
    <row r="415" spans="2:11" ht="12" customHeight="1">
      <c r="B415" s="239"/>
      <c r="G415" s="208"/>
      <c r="H415" s="207"/>
      <c r="I415" s="207"/>
      <c r="J415" s="256"/>
      <c r="K415" s="256"/>
    </row>
    <row r="416" spans="2:11" ht="12" customHeight="1">
      <c r="B416" s="239"/>
      <c r="G416" s="208"/>
      <c r="H416" s="207"/>
      <c r="I416" s="207"/>
      <c r="J416" s="256"/>
      <c r="K416" s="256"/>
    </row>
    <row r="417" spans="2:11" ht="12" customHeight="1">
      <c r="B417" s="239"/>
      <c r="G417" s="208"/>
      <c r="H417" s="207"/>
      <c r="I417" s="207"/>
      <c r="J417" s="256"/>
      <c r="K417" s="256"/>
    </row>
    <row r="418" spans="2:11" ht="12" customHeight="1">
      <c r="B418" s="239"/>
      <c r="G418" s="208"/>
      <c r="H418" s="207"/>
      <c r="I418" s="207"/>
      <c r="J418" s="256"/>
      <c r="K418" s="256"/>
    </row>
    <row r="419" spans="2:11" ht="12" customHeight="1">
      <c r="B419" s="239"/>
      <c r="G419" s="208"/>
      <c r="H419" s="207"/>
      <c r="I419" s="207"/>
      <c r="J419" s="256"/>
      <c r="K419" s="256"/>
    </row>
    <row r="420" spans="2:11" ht="12" customHeight="1">
      <c r="B420" s="239"/>
      <c r="G420" s="208"/>
      <c r="H420" s="207"/>
      <c r="I420" s="207"/>
      <c r="J420" s="256"/>
      <c r="K420" s="256"/>
    </row>
    <row r="421" spans="2:11" ht="12" customHeight="1">
      <c r="B421" s="239"/>
      <c r="G421" s="208"/>
      <c r="H421" s="207"/>
      <c r="I421" s="207"/>
      <c r="J421" s="256"/>
      <c r="K421" s="256"/>
    </row>
    <row r="422" spans="2:11" ht="12" customHeight="1">
      <c r="B422" s="239"/>
      <c r="G422" s="208"/>
      <c r="H422" s="207"/>
      <c r="I422" s="207"/>
      <c r="J422" s="256"/>
      <c r="K422" s="256"/>
    </row>
    <row r="423" spans="2:11" ht="12" customHeight="1">
      <c r="B423" s="239"/>
      <c r="G423" s="208"/>
      <c r="H423" s="207"/>
      <c r="I423" s="207"/>
      <c r="J423" s="256"/>
      <c r="K423" s="256"/>
    </row>
    <row r="424" spans="2:11" ht="12" customHeight="1">
      <c r="B424" s="239"/>
      <c r="G424" s="208"/>
      <c r="H424" s="207"/>
      <c r="I424" s="207"/>
      <c r="J424" s="256"/>
      <c r="K424" s="256"/>
    </row>
    <row r="425" spans="2:11" ht="12" customHeight="1">
      <c r="B425" s="239"/>
      <c r="G425" s="208"/>
      <c r="H425" s="207"/>
      <c r="I425" s="207"/>
      <c r="J425" s="256"/>
      <c r="K425" s="256"/>
    </row>
    <row r="426" spans="2:11" ht="12" customHeight="1">
      <c r="B426" s="239"/>
      <c r="G426" s="208"/>
      <c r="H426" s="207"/>
      <c r="I426" s="207"/>
      <c r="J426" s="256"/>
      <c r="K426" s="256"/>
    </row>
    <row r="427" spans="2:11" ht="12" customHeight="1">
      <c r="B427" s="239"/>
      <c r="G427" s="208"/>
      <c r="H427" s="207"/>
      <c r="I427" s="207"/>
      <c r="J427" s="256"/>
      <c r="K427" s="256"/>
    </row>
    <row r="428" spans="2:11" ht="12" customHeight="1">
      <c r="B428" s="239"/>
      <c r="G428" s="208"/>
      <c r="H428" s="207"/>
      <c r="I428" s="207"/>
      <c r="J428" s="256"/>
      <c r="K428" s="256"/>
    </row>
    <row r="429" spans="2:11" ht="12" customHeight="1">
      <c r="B429" s="239"/>
      <c r="G429" s="208"/>
      <c r="H429" s="207"/>
      <c r="I429" s="207"/>
      <c r="J429" s="256"/>
      <c r="K429" s="256"/>
    </row>
    <row r="430" spans="2:11" ht="12" customHeight="1">
      <c r="B430" s="239"/>
      <c r="G430" s="208"/>
      <c r="H430" s="207"/>
      <c r="I430" s="207"/>
      <c r="J430" s="256"/>
      <c r="K430" s="256"/>
    </row>
    <row r="431" spans="2:11" ht="12" customHeight="1">
      <c r="B431" s="239"/>
      <c r="G431" s="208"/>
      <c r="H431" s="207"/>
      <c r="I431" s="207"/>
      <c r="J431" s="256"/>
      <c r="K431" s="256"/>
    </row>
    <row r="432" spans="2:11" ht="12" customHeight="1">
      <c r="B432" s="239"/>
      <c r="G432" s="208"/>
      <c r="H432" s="207"/>
      <c r="I432" s="207"/>
      <c r="J432" s="256"/>
      <c r="K432" s="256"/>
    </row>
    <row r="433" spans="2:11" ht="12" customHeight="1">
      <c r="B433" s="239"/>
      <c r="G433" s="208"/>
      <c r="H433" s="207"/>
      <c r="I433" s="207"/>
      <c r="J433" s="256"/>
      <c r="K433" s="256"/>
    </row>
    <row r="434" spans="2:11" ht="12" customHeight="1">
      <c r="B434" s="239"/>
      <c r="G434" s="208"/>
      <c r="H434" s="207"/>
      <c r="I434" s="207"/>
      <c r="J434" s="256"/>
      <c r="K434" s="256"/>
    </row>
    <row r="435" spans="2:11" ht="12" customHeight="1">
      <c r="B435" s="239"/>
      <c r="G435" s="208"/>
      <c r="H435" s="207"/>
      <c r="I435" s="207"/>
      <c r="J435" s="256"/>
      <c r="K435" s="256"/>
    </row>
    <row r="436" spans="2:11" ht="12" customHeight="1">
      <c r="B436" s="239"/>
      <c r="G436" s="208"/>
      <c r="H436" s="207"/>
      <c r="I436" s="207"/>
      <c r="J436" s="256"/>
      <c r="K436" s="256"/>
    </row>
    <row r="437" spans="2:11" ht="12" customHeight="1">
      <c r="B437" s="239"/>
      <c r="G437" s="208"/>
      <c r="H437" s="207"/>
      <c r="I437" s="207"/>
      <c r="J437" s="256"/>
      <c r="K437" s="256"/>
    </row>
    <row r="438" spans="2:11" ht="12" customHeight="1">
      <c r="B438" s="239"/>
      <c r="G438" s="208"/>
      <c r="H438" s="207"/>
      <c r="I438" s="207"/>
      <c r="J438" s="256"/>
      <c r="K438" s="256"/>
    </row>
    <row r="439" spans="2:11" ht="12" customHeight="1">
      <c r="B439" s="239"/>
      <c r="G439" s="208"/>
      <c r="H439" s="207"/>
      <c r="I439" s="207"/>
      <c r="J439" s="256"/>
      <c r="K439" s="256"/>
    </row>
    <row r="440" spans="2:11" ht="12" customHeight="1">
      <c r="B440" s="239"/>
      <c r="G440" s="208"/>
      <c r="H440" s="207"/>
      <c r="I440" s="207"/>
      <c r="J440" s="256"/>
      <c r="K440" s="256"/>
    </row>
    <row r="441" spans="2:11" ht="12" customHeight="1">
      <c r="B441" s="239"/>
      <c r="G441" s="208"/>
      <c r="H441" s="207"/>
      <c r="I441" s="207"/>
      <c r="J441" s="256"/>
      <c r="K441" s="256"/>
    </row>
    <row r="442" spans="2:11" ht="12" customHeight="1">
      <c r="B442" s="239"/>
      <c r="G442" s="208"/>
      <c r="H442" s="207"/>
      <c r="I442" s="207"/>
      <c r="J442" s="256"/>
      <c r="K442" s="256"/>
    </row>
    <row r="443" spans="2:11" ht="12" customHeight="1">
      <c r="B443" s="239"/>
      <c r="G443" s="208"/>
      <c r="H443" s="207"/>
      <c r="I443" s="207"/>
      <c r="J443" s="256"/>
      <c r="K443" s="256"/>
    </row>
    <row r="444" spans="2:11" ht="12" customHeight="1">
      <c r="B444" s="239"/>
      <c r="G444" s="208"/>
      <c r="H444" s="207"/>
      <c r="I444" s="207"/>
      <c r="J444" s="256"/>
      <c r="K444" s="256"/>
    </row>
    <row r="445" spans="2:11" ht="12" customHeight="1">
      <c r="B445" s="239"/>
      <c r="G445" s="208"/>
      <c r="H445" s="207"/>
      <c r="I445" s="207"/>
      <c r="J445" s="256"/>
      <c r="K445" s="256"/>
    </row>
    <row r="446" spans="2:11" ht="12" customHeight="1">
      <c r="B446" s="239"/>
      <c r="G446" s="208"/>
      <c r="H446" s="207"/>
      <c r="I446" s="207"/>
      <c r="J446" s="256"/>
      <c r="K446" s="256"/>
    </row>
    <row r="447" spans="2:11" ht="12" customHeight="1">
      <c r="B447" s="239"/>
      <c r="G447" s="208"/>
      <c r="H447" s="207"/>
      <c r="I447" s="207"/>
      <c r="J447" s="256"/>
      <c r="K447" s="256"/>
    </row>
    <row r="448" spans="2:11" ht="12" customHeight="1">
      <c r="B448" s="239"/>
      <c r="G448" s="208"/>
      <c r="H448" s="207"/>
      <c r="I448" s="207"/>
      <c r="J448" s="256"/>
      <c r="K448" s="256"/>
    </row>
    <row r="449" spans="2:11" ht="12" customHeight="1">
      <c r="B449" s="239"/>
      <c r="G449" s="208"/>
      <c r="H449" s="207"/>
      <c r="I449" s="207"/>
      <c r="J449" s="256"/>
      <c r="K449" s="256"/>
    </row>
    <row r="450" spans="2:11" ht="12" customHeight="1">
      <c r="B450" s="239"/>
      <c r="G450" s="208"/>
      <c r="H450" s="207"/>
      <c r="I450" s="207"/>
      <c r="J450" s="256"/>
      <c r="K450" s="256"/>
    </row>
    <row r="451" spans="2:11" ht="12" customHeight="1">
      <c r="B451" s="239"/>
      <c r="G451" s="208"/>
      <c r="H451" s="207"/>
      <c r="I451" s="207"/>
      <c r="J451" s="256"/>
      <c r="K451" s="256"/>
    </row>
    <row r="452" spans="2:11" ht="12" customHeight="1">
      <c r="B452" s="239"/>
      <c r="G452" s="208"/>
      <c r="H452" s="207"/>
      <c r="I452" s="207"/>
      <c r="J452" s="256"/>
      <c r="K452" s="256"/>
    </row>
    <row r="453" spans="2:11" ht="12" customHeight="1">
      <c r="B453" s="239"/>
      <c r="G453" s="208"/>
      <c r="H453" s="207"/>
      <c r="I453" s="207"/>
      <c r="J453" s="256"/>
      <c r="K453" s="256"/>
    </row>
    <row r="454" spans="2:11" ht="12" customHeight="1">
      <c r="B454" s="239"/>
      <c r="G454" s="208"/>
      <c r="H454" s="207"/>
      <c r="I454" s="207"/>
      <c r="J454" s="256"/>
      <c r="K454" s="256"/>
    </row>
    <row r="455" spans="2:11" ht="12" customHeight="1">
      <c r="B455" s="239"/>
      <c r="G455" s="208"/>
      <c r="H455" s="207"/>
      <c r="I455" s="207"/>
      <c r="J455" s="256"/>
      <c r="K455" s="256"/>
    </row>
    <row r="456" spans="2:11" ht="12" customHeight="1">
      <c r="B456" s="239"/>
      <c r="G456" s="208"/>
      <c r="H456" s="207"/>
      <c r="I456" s="207"/>
      <c r="J456" s="256"/>
      <c r="K456" s="256"/>
    </row>
    <row r="457" spans="2:11" ht="12" customHeight="1">
      <c r="B457" s="239"/>
      <c r="G457" s="208"/>
      <c r="H457" s="207"/>
      <c r="I457" s="207"/>
      <c r="J457" s="256"/>
      <c r="K457" s="256"/>
    </row>
    <row r="458" spans="2:11" ht="12" customHeight="1">
      <c r="B458" s="239"/>
      <c r="G458" s="208"/>
      <c r="H458" s="207"/>
      <c r="I458" s="207"/>
      <c r="J458" s="256"/>
      <c r="K458" s="256"/>
    </row>
    <row r="459" spans="2:11" ht="12" customHeight="1">
      <c r="B459" s="239"/>
      <c r="G459" s="208"/>
      <c r="H459" s="207"/>
      <c r="I459" s="207"/>
      <c r="J459" s="256"/>
      <c r="K459" s="256"/>
    </row>
    <row r="460" spans="2:11" ht="12" customHeight="1">
      <c r="B460" s="239"/>
      <c r="G460" s="208"/>
      <c r="H460" s="207"/>
      <c r="I460" s="207"/>
      <c r="J460" s="256"/>
      <c r="K460" s="256"/>
    </row>
    <row r="461" spans="2:11" ht="12" customHeight="1">
      <c r="B461" s="239"/>
      <c r="G461" s="208"/>
      <c r="H461" s="207"/>
      <c r="I461" s="207"/>
      <c r="J461" s="256"/>
      <c r="K461" s="256"/>
    </row>
    <row r="462" spans="2:11" ht="12" customHeight="1">
      <c r="B462" s="239"/>
      <c r="G462" s="208"/>
      <c r="H462" s="207"/>
      <c r="I462" s="207"/>
      <c r="J462" s="256"/>
      <c r="K462" s="256"/>
    </row>
    <row r="463" spans="2:11" ht="12" customHeight="1">
      <c r="B463" s="239"/>
      <c r="G463" s="208"/>
      <c r="H463" s="207"/>
      <c r="I463" s="207"/>
      <c r="J463" s="256"/>
      <c r="K463" s="256"/>
    </row>
    <row r="464" spans="2:11" ht="12" customHeight="1">
      <c r="B464" s="239"/>
      <c r="G464" s="208"/>
      <c r="H464" s="207"/>
      <c r="I464" s="207"/>
      <c r="J464" s="256"/>
      <c r="K464" s="256"/>
    </row>
    <row r="465" spans="2:11" ht="12" customHeight="1">
      <c r="B465" s="239"/>
      <c r="G465" s="208"/>
      <c r="H465" s="207"/>
      <c r="I465" s="207"/>
      <c r="J465" s="256"/>
      <c r="K465" s="256"/>
    </row>
    <row r="466" spans="2:11" ht="12" customHeight="1">
      <c r="B466" s="239"/>
      <c r="G466" s="208"/>
      <c r="H466" s="207"/>
      <c r="I466" s="207"/>
      <c r="J466" s="256"/>
      <c r="K466" s="256"/>
    </row>
    <row r="467" spans="2:11" ht="12" customHeight="1">
      <c r="B467" s="239"/>
      <c r="G467" s="208"/>
      <c r="H467" s="207"/>
      <c r="I467" s="207"/>
      <c r="J467" s="256"/>
      <c r="K467" s="256"/>
    </row>
    <row r="468" spans="2:11" ht="12" customHeight="1">
      <c r="B468" s="239"/>
      <c r="G468" s="208"/>
      <c r="H468" s="207"/>
      <c r="I468" s="207"/>
      <c r="J468" s="256"/>
      <c r="K468" s="256"/>
    </row>
    <row r="469" spans="2:11" ht="12" customHeight="1">
      <c r="B469" s="239"/>
      <c r="G469" s="208"/>
      <c r="H469" s="207"/>
      <c r="I469" s="207"/>
      <c r="J469" s="256"/>
      <c r="K469" s="256"/>
    </row>
    <row r="470" spans="2:11" ht="12" customHeight="1">
      <c r="B470" s="239"/>
      <c r="G470" s="208"/>
      <c r="H470" s="207"/>
      <c r="I470" s="207"/>
      <c r="J470" s="256"/>
      <c r="K470" s="256"/>
    </row>
    <row r="471" spans="2:11" ht="12" customHeight="1">
      <c r="B471" s="239"/>
      <c r="G471" s="208"/>
      <c r="H471" s="207"/>
      <c r="I471" s="207"/>
      <c r="J471" s="256"/>
      <c r="K471" s="256"/>
    </row>
    <row r="472" spans="2:11" ht="12" customHeight="1">
      <c r="B472" s="239"/>
      <c r="G472" s="208"/>
      <c r="H472" s="207"/>
      <c r="I472" s="207"/>
      <c r="J472" s="256"/>
      <c r="K472" s="256"/>
    </row>
    <row r="473" spans="2:11" ht="12" customHeight="1">
      <c r="B473" s="239"/>
      <c r="G473" s="208"/>
      <c r="H473" s="207"/>
      <c r="I473" s="207"/>
      <c r="J473" s="256"/>
      <c r="K473" s="256"/>
    </row>
    <row r="474" spans="2:11" ht="12" customHeight="1">
      <c r="B474" s="239"/>
      <c r="G474" s="208"/>
      <c r="H474" s="207"/>
      <c r="I474" s="207"/>
      <c r="J474" s="256"/>
      <c r="K474" s="256"/>
    </row>
    <row r="475" spans="2:11" ht="12" customHeight="1">
      <c r="B475" s="239"/>
      <c r="G475" s="208"/>
      <c r="H475" s="207"/>
      <c r="I475" s="207"/>
      <c r="J475" s="256"/>
      <c r="K475" s="256"/>
    </row>
    <row r="476" spans="2:11" ht="12" customHeight="1">
      <c r="B476" s="239"/>
      <c r="G476" s="208"/>
      <c r="H476" s="207"/>
      <c r="I476" s="207"/>
      <c r="J476" s="256"/>
      <c r="K476" s="256"/>
    </row>
    <row r="477" spans="2:11" ht="12" customHeight="1">
      <c r="B477" s="239"/>
      <c r="G477" s="208"/>
      <c r="H477" s="207"/>
      <c r="I477" s="207"/>
      <c r="J477" s="256"/>
      <c r="K477" s="256"/>
    </row>
    <row r="478" spans="2:11" ht="12" customHeight="1">
      <c r="B478" s="239"/>
      <c r="G478" s="208"/>
      <c r="H478" s="207"/>
      <c r="I478" s="207"/>
      <c r="J478" s="256"/>
      <c r="K478" s="256"/>
    </row>
    <row r="479" spans="2:11" ht="12" customHeight="1">
      <c r="B479" s="239"/>
      <c r="G479" s="208"/>
      <c r="H479" s="207"/>
      <c r="I479" s="207"/>
      <c r="J479" s="256"/>
      <c r="K479" s="256"/>
    </row>
    <row r="480" spans="2:11" ht="12" customHeight="1">
      <c r="B480" s="239"/>
      <c r="G480" s="208"/>
      <c r="H480" s="207"/>
      <c r="I480" s="207"/>
      <c r="J480" s="256"/>
      <c r="K480" s="256"/>
    </row>
    <row r="481" spans="2:11" ht="12" customHeight="1">
      <c r="B481" s="239"/>
      <c r="G481" s="208"/>
      <c r="H481" s="207"/>
      <c r="I481" s="207"/>
      <c r="J481" s="256"/>
      <c r="K481" s="256"/>
    </row>
    <row r="482" spans="2:11" ht="12" customHeight="1">
      <c r="B482" s="239"/>
      <c r="G482" s="208"/>
      <c r="H482" s="207"/>
      <c r="I482" s="207"/>
      <c r="J482" s="256"/>
      <c r="K482" s="256"/>
    </row>
    <row r="483" spans="2:11" ht="12" customHeight="1">
      <c r="B483" s="239"/>
      <c r="G483" s="208"/>
      <c r="H483" s="207"/>
      <c r="I483" s="207"/>
      <c r="J483" s="256"/>
      <c r="K483" s="256"/>
    </row>
    <row r="484" spans="2:11" ht="12" customHeight="1">
      <c r="B484" s="239"/>
      <c r="G484" s="208"/>
      <c r="H484" s="207"/>
      <c r="I484" s="207"/>
      <c r="J484" s="256"/>
      <c r="K484" s="256"/>
    </row>
    <row r="485" spans="2:11" ht="18" customHeight="1">
      <c r="B485" s="239"/>
      <c r="G485" s="208"/>
      <c r="H485" s="207"/>
      <c r="I485" s="207"/>
      <c r="J485" s="256"/>
      <c r="K485" s="256"/>
    </row>
    <row r="486" spans="2:11">
      <c r="B486" s="240"/>
      <c r="G486" s="208"/>
      <c r="H486" s="207"/>
      <c r="I486" s="207"/>
      <c r="J486" s="256"/>
      <c r="K486" s="256"/>
    </row>
    <row r="487" spans="2:11">
      <c r="B487" s="241"/>
      <c r="G487" s="208"/>
      <c r="H487" s="207"/>
      <c r="I487" s="207"/>
      <c r="J487" s="256"/>
      <c r="K487" s="256"/>
    </row>
    <row r="488" spans="2:11">
      <c r="B488" s="240"/>
      <c r="G488" s="208"/>
      <c r="H488" s="207"/>
      <c r="I488" s="207"/>
      <c r="J488" s="256"/>
      <c r="K488" s="256"/>
    </row>
    <row r="489" spans="2:11" ht="15.6">
      <c r="B489" s="242"/>
      <c r="G489" s="208"/>
      <c r="H489" s="207"/>
      <c r="I489" s="207"/>
      <c r="J489" s="256"/>
      <c r="K489" s="256"/>
    </row>
    <row r="490" spans="2:11" ht="15">
      <c r="B490" s="243"/>
      <c r="G490" s="208"/>
      <c r="H490" s="207"/>
      <c r="I490" s="207"/>
      <c r="J490" s="256"/>
      <c r="K490" s="256"/>
    </row>
    <row r="491" spans="2:11">
      <c r="G491" s="208"/>
      <c r="H491" s="207"/>
      <c r="I491" s="207"/>
      <c r="J491" s="256"/>
      <c r="K491" s="256"/>
    </row>
    <row r="492" spans="2:11">
      <c r="G492" s="208"/>
      <c r="H492" s="207"/>
      <c r="I492" s="207"/>
      <c r="J492" s="256"/>
      <c r="K492" s="256"/>
    </row>
    <row r="493" spans="2:11">
      <c r="G493" s="208"/>
      <c r="H493" s="207"/>
      <c r="I493" s="207"/>
      <c r="J493" s="256"/>
      <c r="K493" s="256"/>
    </row>
    <row r="494" spans="2:11">
      <c r="G494" s="208"/>
      <c r="H494" s="207"/>
      <c r="I494" s="207"/>
      <c r="J494" s="256"/>
      <c r="K494" s="256"/>
    </row>
    <row r="495" spans="2:11">
      <c r="G495" s="208"/>
      <c r="H495" s="207"/>
      <c r="I495" s="207"/>
      <c r="J495" s="256"/>
      <c r="K495" s="256"/>
    </row>
    <row r="496" spans="2:11">
      <c r="G496" s="208"/>
      <c r="H496" s="207"/>
      <c r="I496" s="207"/>
      <c r="J496" s="256"/>
      <c r="K496" s="256"/>
    </row>
    <row r="497" spans="7:11">
      <c r="G497" s="208"/>
      <c r="H497" s="207"/>
      <c r="I497" s="207"/>
      <c r="J497" s="256"/>
      <c r="K497" s="256"/>
    </row>
    <row r="498" spans="7:11">
      <c r="G498" s="208"/>
      <c r="H498" s="207"/>
      <c r="I498" s="207"/>
      <c r="J498" s="256"/>
      <c r="K498" s="256"/>
    </row>
    <row r="499" spans="7:11">
      <c r="G499" s="208"/>
      <c r="H499" s="207"/>
      <c r="I499" s="207"/>
      <c r="J499" s="256"/>
      <c r="K499" s="256"/>
    </row>
    <row r="500" spans="7:11">
      <c r="G500" s="208"/>
      <c r="H500" s="207"/>
      <c r="I500" s="207"/>
      <c r="J500" s="256"/>
      <c r="K500" s="256"/>
    </row>
    <row r="501" spans="7:11">
      <c r="G501" s="208"/>
      <c r="H501" s="207"/>
      <c r="I501" s="207"/>
      <c r="J501" s="256"/>
      <c r="K501" s="256"/>
    </row>
    <row r="502" spans="7:11">
      <c r="G502" s="208"/>
      <c r="H502" s="207"/>
      <c r="I502" s="207"/>
      <c r="J502" s="256"/>
      <c r="K502" s="256"/>
    </row>
    <row r="503" spans="7:11">
      <c r="G503" s="208"/>
      <c r="H503" s="207"/>
      <c r="I503" s="207"/>
      <c r="J503" s="256"/>
      <c r="K503" s="256"/>
    </row>
    <row r="504" spans="7:11">
      <c r="G504" s="208"/>
      <c r="H504" s="207"/>
      <c r="I504" s="207"/>
      <c r="J504" s="256"/>
      <c r="K504" s="256"/>
    </row>
    <row r="505" spans="7:11">
      <c r="G505" s="208"/>
      <c r="H505" s="207"/>
      <c r="I505" s="207"/>
      <c r="J505" s="256"/>
      <c r="K505" s="256"/>
    </row>
    <row r="506" spans="7:11">
      <c r="G506" s="208"/>
      <c r="H506" s="207"/>
      <c r="I506" s="207"/>
      <c r="J506" s="256"/>
      <c r="K506" s="256"/>
    </row>
    <row r="507" spans="7:11">
      <c r="G507" s="208"/>
      <c r="H507" s="207"/>
      <c r="I507" s="207"/>
      <c r="J507" s="256"/>
      <c r="K507" s="256"/>
    </row>
    <row r="508" spans="7:11">
      <c r="G508" s="208"/>
      <c r="H508" s="207"/>
      <c r="I508" s="207"/>
      <c r="J508" s="256"/>
      <c r="K508" s="256"/>
    </row>
    <row r="509" spans="7:11">
      <c r="G509" s="208"/>
      <c r="H509" s="207"/>
      <c r="I509" s="207"/>
      <c r="J509" s="256"/>
      <c r="K509" s="256"/>
    </row>
    <row r="510" spans="7:11">
      <c r="G510" s="208"/>
      <c r="H510" s="207"/>
      <c r="I510" s="207"/>
      <c r="J510" s="256"/>
      <c r="K510" s="256"/>
    </row>
    <row r="511" spans="7:11">
      <c r="G511" s="208"/>
      <c r="H511" s="207"/>
      <c r="I511" s="207"/>
      <c r="J511" s="256"/>
      <c r="K511" s="256"/>
    </row>
    <row r="512" spans="7:11">
      <c r="G512" s="208"/>
      <c r="H512" s="207"/>
      <c r="I512" s="207"/>
      <c r="J512" s="256"/>
      <c r="K512" s="256"/>
    </row>
    <row r="513" spans="7:11">
      <c r="G513" s="208"/>
      <c r="H513" s="207"/>
      <c r="I513" s="207"/>
      <c r="J513" s="256"/>
      <c r="K513" s="256"/>
    </row>
    <row r="514" spans="7:11">
      <c r="G514" s="208"/>
      <c r="H514" s="207"/>
      <c r="I514" s="207"/>
      <c r="J514" s="256"/>
      <c r="K514" s="256"/>
    </row>
    <row r="515" spans="7:11">
      <c r="G515" s="208"/>
      <c r="H515" s="207"/>
      <c r="I515" s="207"/>
      <c r="J515" s="256"/>
      <c r="K515" s="256"/>
    </row>
    <row r="516" spans="7:11">
      <c r="G516" s="208"/>
      <c r="H516" s="207"/>
      <c r="I516" s="207"/>
      <c r="J516" s="256"/>
      <c r="K516" s="256"/>
    </row>
    <row r="517" spans="7:11">
      <c r="G517" s="208"/>
      <c r="H517" s="207"/>
      <c r="I517" s="207"/>
      <c r="J517" s="256"/>
      <c r="K517" s="256"/>
    </row>
    <row r="518" spans="7:11">
      <c r="G518" s="208"/>
      <c r="H518" s="207"/>
      <c r="I518" s="207"/>
      <c r="J518" s="256"/>
      <c r="K518" s="256"/>
    </row>
    <row r="519" spans="7:11">
      <c r="G519" s="208"/>
      <c r="H519" s="207"/>
      <c r="I519" s="207"/>
      <c r="J519" s="256"/>
      <c r="K519" s="256"/>
    </row>
    <row r="520" spans="7:11">
      <c r="G520" s="208"/>
      <c r="H520" s="207"/>
      <c r="I520" s="207"/>
      <c r="J520" s="256"/>
      <c r="K520" s="256"/>
    </row>
    <row r="521" spans="7:11">
      <c r="G521" s="208"/>
      <c r="H521" s="207"/>
      <c r="I521" s="207"/>
      <c r="J521" s="256"/>
      <c r="K521" s="256"/>
    </row>
    <row r="522" spans="7:11">
      <c r="G522" s="208"/>
      <c r="H522" s="207"/>
      <c r="I522" s="207"/>
      <c r="J522" s="256"/>
      <c r="K522" s="256"/>
    </row>
    <row r="523" spans="7:11">
      <c r="G523" s="208"/>
      <c r="H523" s="207"/>
      <c r="I523" s="207"/>
      <c r="J523" s="256"/>
      <c r="K523" s="256"/>
    </row>
    <row r="524" spans="7:11">
      <c r="G524" s="208"/>
      <c r="H524" s="207"/>
      <c r="I524" s="207"/>
      <c r="J524" s="256"/>
      <c r="K524" s="256"/>
    </row>
    <row r="525" spans="7:11">
      <c r="G525" s="208"/>
      <c r="H525" s="207"/>
      <c r="I525" s="207"/>
      <c r="J525" s="256"/>
      <c r="K525" s="256"/>
    </row>
    <row r="526" spans="7:11">
      <c r="G526" s="208"/>
      <c r="H526" s="207"/>
      <c r="I526" s="207"/>
      <c r="J526" s="256"/>
      <c r="K526" s="256"/>
    </row>
    <row r="527" spans="7:11">
      <c r="G527" s="208"/>
      <c r="H527" s="207"/>
      <c r="I527" s="207"/>
      <c r="J527" s="256"/>
      <c r="K527" s="256"/>
    </row>
    <row r="528" spans="7:11">
      <c r="G528" s="208"/>
      <c r="H528" s="207"/>
      <c r="I528" s="207"/>
      <c r="J528" s="256"/>
      <c r="K528" s="256"/>
    </row>
    <row r="529" spans="7:11">
      <c r="G529" s="208"/>
      <c r="H529" s="207"/>
      <c r="I529" s="207"/>
      <c r="J529" s="256"/>
      <c r="K529" s="256"/>
    </row>
    <row r="530" spans="7:11">
      <c r="G530" s="208"/>
      <c r="H530" s="207"/>
      <c r="I530" s="207"/>
      <c r="J530" s="256"/>
      <c r="K530" s="256"/>
    </row>
    <row r="531" spans="7:11">
      <c r="G531" s="208"/>
      <c r="H531" s="207"/>
      <c r="I531" s="207"/>
      <c r="J531" s="256"/>
      <c r="K531" s="256"/>
    </row>
    <row r="532" spans="7:11">
      <c r="G532" s="208"/>
      <c r="H532" s="207"/>
      <c r="I532" s="207"/>
      <c r="J532" s="256"/>
      <c r="K532" s="256"/>
    </row>
    <row r="533" spans="7:11">
      <c r="G533" s="208"/>
      <c r="H533" s="207"/>
      <c r="I533" s="207"/>
      <c r="J533" s="256"/>
      <c r="K533" s="256"/>
    </row>
    <row r="534" spans="7:11">
      <c r="G534" s="208"/>
      <c r="H534" s="207"/>
      <c r="I534" s="207"/>
      <c r="J534" s="256"/>
      <c r="K534" s="256"/>
    </row>
    <row r="535" spans="7:11">
      <c r="G535" s="208"/>
      <c r="H535" s="207"/>
      <c r="I535" s="207"/>
      <c r="J535" s="256"/>
      <c r="K535" s="256"/>
    </row>
    <row r="536" spans="7:11">
      <c r="G536" s="208"/>
      <c r="H536" s="207"/>
      <c r="I536" s="207"/>
      <c r="J536" s="256"/>
      <c r="K536" s="256"/>
    </row>
    <row r="537" spans="7:11">
      <c r="G537" s="208"/>
      <c r="H537" s="207"/>
      <c r="I537" s="207"/>
      <c r="J537" s="256"/>
      <c r="K537" s="256"/>
    </row>
    <row r="538" spans="7:11">
      <c r="G538" s="208"/>
      <c r="H538" s="207"/>
      <c r="I538" s="207"/>
      <c r="J538" s="256"/>
      <c r="K538" s="256"/>
    </row>
    <row r="539" spans="7:11">
      <c r="G539" s="208"/>
      <c r="H539" s="207"/>
      <c r="I539" s="207"/>
      <c r="J539" s="256"/>
      <c r="K539" s="256"/>
    </row>
    <row r="540" spans="7:11">
      <c r="G540" s="208"/>
      <c r="H540" s="207"/>
      <c r="I540" s="207"/>
      <c r="J540" s="256"/>
      <c r="K540" s="256"/>
    </row>
    <row r="541" spans="7:11">
      <c r="G541" s="208"/>
      <c r="H541" s="207"/>
      <c r="I541" s="207"/>
      <c r="J541" s="256"/>
      <c r="K541" s="256"/>
    </row>
    <row r="542" spans="7:11">
      <c r="G542" s="208"/>
      <c r="H542" s="207"/>
      <c r="I542" s="207"/>
      <c r="J542" s="256"/>
      <c r="K542" s="256"/>
    </row>
    <row r="543" spans="7:11">
      <c r="G543" s="208"/>
      <c r="H543" s="207"/>
      <c r="I543" s="207"/>
      <c r="J543" s="256"/>
      <c r="K543" s="256"/>
    </row>
    <row r="544" spans="7:11">
      <c r="G544" s="208"/>
      <c r="H544" s="207"/>
      <c r="I544" s="207"/>
      <c r="J544" s="256"/>
      <c r="K544" s="256"/>
    </row>
    <row r="545" spans="7:11">
      <c r="G545" s="208"/>
      <c r="H545" s="207"/>
      <c r="I545" s="207"/>
      <c r="J545" s="256"/>
      <c r="K545" s="256"/>
    </row>
    <row r="546" spans="7:11">
      <c r="G546" s="208"/>
      <c r="H546" s="207"/>
      <c r="I546" s="207"/>
      <c r="J546" s="256"/>
      <c r="K546" s="256"/>
    </row>
    <row r="547" spans="7:11">
      <c r="G547" s="208"/>
      <c r="H547" s="207"/>
      <c r="I547" s="207"/>
      <c r="J547" s="256"/>
      <c r="K547" s="256"/>
    </row>
    <row r="548" spans="7:11">
      <c r="G548" s="208"/>
      <c r="H548" s="207"/>
      <c r="I548" s="207"/>
      <c r="J548" s="256"/>
      <c r="K548" s="256"/>
    </row>
    <row r="549" spans="7:11">
      <c r="G549" s="208"/>
      <c r="H549" s="207"/>
      <c r="I549" s="207"/>
      <c r="J549" s="256"/>
      <c r="K549" s="256"/>
    </row>
    <row r="550" spans="7:11">
      <c r="G550" s="208"/>
      <c r="H550" s="207"/>
      <c r="I550" s="207"/>
      <c r="J550" s="256"/>
      <c r="K550" s="256"/>
    </row>
    <row r="551" spans="7:11">
      <c r="G551" s="208"/>
      <c r="H551" s="207"/>
      <c r="I551" s="207"/>
      <c r="J551" s="256"/>
      <c r="K551" s="256"/>
    </row>
    <row r="552" spans="7:11">
      <c r="G552" s="208"/>
      <c r="H552" s="207"/>
      <c r="I552" s="207"/>
      <c r="J552" s="256"/>
      <c r="K552" s="256"/>
    </row>
    <row r="553" spans="7:11">
      <c r="G553" s="208"/>
      <c r="H553" s="207"/>
      <c r="I553" s="207"/>
      <c r="J553" s="256"/>
      <c r="K553" s="256"/>
    </row>
    <row r="554" spans="7:11">
      <c r="G554" s="208"/>
      <c r="H554" s="207"/>
      <c r="I554" s="207"/>
      <c r="J554" s="256"/>
      <c r="K554" s="256"/>
    </row>
    <row r="555" spans="7:11">
      <c r="G555" s="208"/>
      <c r="H555" s="207"/>
      <c r="I555" s="207"/>
      <c r="J555" s="256"/>
      <c r="K555" s="256"/>
    </row>
    <row r="556" spans="7:11">
      <c r="G556" s="208"/>
      <c r="H556" s="207"/>
      <c r="I556" s="207"/>
      <c r="J556" s="256"/>
      <c r="K556" s="256"/>
    </row>
    <row r="557" spans="7:11">
      <c r="G557" s="208"/>
      <c r="H557" s="207"/>
      <c r="I557" s="207"/>
      <c r="J557" s="256"/>
      <c r="K557" s="256"/>
    </row>
    <row r="558" spans="7:11">
      <c r="G558" s="208"/>
      <c r="H558" s="207"/>
      <c r="I558" s="207"/>
      <c r="J558" s="256"/>
      <c r="K558" s="256"/>
    </row>
    <row r="559" spans="7:11">
      <c r="G559" s="208"/>
      <c r="H559" s="207"/>
      <c r="I559" s="207"/>
      <c r="J559" s="256"/>
      <c r="K559" s="256"/>
    </row>
    <row r="560" spans="7:11">
      <c r="G560" s="208"/>
      <c r="H560" s="207"/>
      <c r="I560" s="207"/>
      <c r="J560" s="256"/>
      <c r="K560" s="256"/>
    </row>
    <row r="561" spans="7:11">
      <c r="G561" s="208"/>
      <c r="H561" s="207"/>
      <c r="I561" s="207"/>
      <c r="J561" s="256"/>
      <c r="K561" s="256"/>
    </row>
    <row r="562" spans="7:11">
      <c r="G562" s="208"/>
      <c r="H562" s="207"/>
      <c r="I562" s="207"/>
      <c r="J562" s="256"/>
      <c r="K562" s="256"/>
    </row>
    <row r="563" spans="7:11">
      <c r="G563" s="208"/>
      <c r="H563" s="207"/>
      <c r="I563" s="207"/>
      <c r="J563" s="256"/>
      <c r="K563" s="256"/>
    </row>
    <row r="564" spans="7:11">
      <c r="G564" s="208"/>
      <c r="H564" s="207"/>
      <c r="I564" s="207"/>
      <c r="J564" s="256"/>
      <c r="K564" s="256"/>
    </row>
    <row r="565" spans="7:11">
      <c r="G565" s="208"/>
      <c r="H565" s="207"/>
      <c r="I565" s="207"/>
      <c r="J565" s="256"/>
      <c r="K565" s="256"/>
    </row>
    <row r="566" spans="7:11">
      <c r="G566" s="208"/>
      <c r="H566" s="207"/>
      <c r="I566" s="207"/>
      <c r="J566" s="256"/>
      <c r="K566" s="256"/>
    </row>
    <row r="567" spans="7:11">
      <c r="G567" s="208"/>
      <c r="H567" s="207"/>
      <c r="I567" s="207"/>
      <c r="J567" s="256"/>
      <c r="K567" s="256"/>
    </row>
    <row r="568" spans="7:11">
      <c r="G568" s="208"/>
      <c r="H568" s="207"/>
      <c r="I568" s="207"/>
      <c r="J568" s="256"/>
      <c r="K568" s="256"/>
    </row>
    <row r="569" spans="7:11">
      <c r="G569" s="208"/>
      <c r="H569" s="207"/>
      <c r="I569" s="207"/>
      <c r="J569" s="256"/>
      <c r="K569" s="256"/>
    </row>
    <row r="570" spans="7:11">
      <c r="G570" s="208"/>
      <c r="H570" s="207"/>
      <c r="I570" s="207"/>
      <c r="J570" s="256"/>
      <c r="K570" s="256"/>
    </row>
    <row r="571" spans="7:11">
      <c r="G571" s="208"/>
      <c r="H571" s="207"/>
      <c r="I571" s="207"/>
      <c r="J571" s="256"/>
      <c r="K571" s="256"/>
    </row>
    <row r="572" spans="7:11">
      <c r="G572" s="208"/>
      <c r="H572" s="207"/>
      <c r="I572" s="207"/>
      <c r="J572" s="256"/>
      <c r="K572" s="256"/>
    </row>
    <row r="573" spans="7:11">
      <c r="G573" s="208"/>
      <c r="H573" s="207"/>
      <c r="I573" s="207"/>
      <c r="J573" s="256"/>
      <c r="K573" s="256"/>
    </row>
    <row r="574" spans="7:11">
      <c r="G574" s="208"/>
      <c r="H574" s="207"/>
      <c r="I574" s="207"/>
      <c r="J574" s="256"/>
      <c r="K574" s="256"/>
    </row>
    <row r="575" spans="7:11">
      <c r="G575" s="208"/>
      <c r="H575" s="207"/>
      <c r="I575" s="207"/>
      <c r="J575" s="256"/>
      <c r="K575" s="256"/>
    </row>
    <row r="576" spans="7:11">
      <c r="G576" s="208"/>
      <c r="H576" s="207"/>
      <c r="I576" s="207"/>
      <c r="J576" s="256"/>
      <c r="K576" s="256"/>
    </row>
    <row r="577" spans="7:11">
      <c r="G577" s="208"/>
      <c r="H577" s="207"/>
      <c r="I577" s="207"/>
      <c r="J577" s="256"/>
      <c r="K577" s="256"/>
    </row>
    <row r="578" spans="7:11">
      <c r="G578" s="208"/>
      <c r="H578" s="207"/>
      <c r="I578" s="207"/>
      <c r="J578" s="256"/>
      <c r="K578" s="256"/>
    </row>
    <row r="579" spans="7:11">
      <c r="G579" s="208"/>
      <c r="H579" s="207"/>
      <c r="I579" s="207"/>
      <c r="J579" s="256"/>
      <c r="K579" s="256"/>
    </row>
    <row r="580" spans="7:11">
      <c r="G580" s="208"/>
      <c r="H580" s="207"/>
      <c r="I580" s="207"/>
      <c r="J580" s="256"/>
      <c r="K580" s="256"/>
    </row>
    <row r="581" spans="7:11">
      <c r="G581" s="208"/>
      <c r="H581" s="207"/>
      <c r="I581" s="207"/>
      <c r="J581" s="256"/>
      <c r="K581" s="256"/>
    </row>
    <row r="582" spans="7:11">
      <c r="G582" s="208"/>
      <c r="H582" s="207"/>
      <c r="I582" s="207"/>
      <c r="J582" s="256"/>
      <c r="K582" s="256"/>
    </row>
    <row r="583" spans="7:11">
      <c r="G583" s="208"/>
      <c r="H583" s="207"/>
      <c r="I583" s="207"/>
      <c r="J583" s="256"/>
      <c r="K583" s="256"/>
    </row>
    <row r="584" spans="7:11">
      <c r="G584" s="208"/>
      <c r="H584" s="207"/>
      <c r="I584" s="207"/>
      <c r="J584" s="256"/>
      <c r="K584" s="256"/>
    </row>
    <row r="585" spans="7:11">
      <c r="G585" s="208"/>
      <c r="H585" s="207"/>
      <c r="I585" s="207"/>
      <c r="J585" s="256"/>
      <c r="K585" s="256"/>
    </row>
    <row r="586" spans="7:11">
      <c r="G586" s="208"/>
      <c r="H586" s="207"/>
      <c r="I586" s="207"/>
      <c r="J586" s="256"/>
      <c r="K586" s="256"/>
    </row>
    <row r="587" spans="7:11">
      <c r="G587" s="208"/>
      <c r="H587" s="207"/>
      <c r="I587" s="207"/>
      <c r="J587" s="256"/>
      <c r="K587" s="256"/>
    </row>
    <row r="588" spans="7:11">
      <c r="G588" s="208"/>
      <c r="H588" s="207"/>
      <c r="I588" s="207"/>
      <c r="J588" s="256"/>
      <c r="K588" s="256"/>
    </row>
    <row r="589" spans="7:11">
      <c r="G589" s="208"/>
      <c r="H589" s="207"/>
      <c r="I589" s="207"/>
      <c r="J589" s="256"/>
      <c r="K589" s="256"/>
    </row>
    <row r="590" spans="7:11">
      <c r="G590" s="208"/>
      <c r="H590" s="207"/>
      <c r="I590" s="207"/>
      <c r="J590" s="256"/>
      <c r="K590" s="256"/>
    </row>
    <row r="591" spans="7:11">
      <c r="G591" s="208"/>
      <c r="H591" s="207"/>
      <c r="I591" s="207"/>
      <c r="J591" s="256"/>
      <c r="K591" s="256"/>
    </row>
    <row r="592" spans="7:11">
      <c r="G592" s="208"/>
      <c r="H592" s="207"/>
      <c r="I592" s="207"/>
      <c r="J592" s="256"/>
      <c r="K592" s="256"/>
    </row>
    <row r="593" spans="7:11">
      <c r="G593" s="208"/>
      <c r="H593" s="207"/>
      <c r="I593" s="207"/>
      <c r="J593" s="256"/>
      <c r="K593" s="256"/>
    </row>
    <row r="594" spans="7:11">
      <c r="G594" s="208"/>
      <c r="H594" s="207"/>
      <c r="I594" s="207"/>
      <c r="J594" s="256"/>
      <c r="K594" s="256"/>
    </row>
    <row r="595" spans="7:11">
      <c r="G595" s="208"/>
      <c r="H595" s="207"/>
      <c r="I595" s="207"/>
      <c r="J595" s="256"/>
      <c r="K595" s="256"/>
    </row>
    <row r="596" spans="7:11">
      <c r="G596" s="208"/>
      <c r="H596" s="207"/>
      <c r="I596" s="207"/>
      <c r="J596" s="256"/>
      <c r="K596" s="256"/>
    </row>
    <row r="597" spans="7:11">
      <c r="G597" s="208"/>
      <c r="H597" s="207"/>
      <c r="I597" s="207"/>
      <c r="J597" s="256"/>
      <c r="K597" s="256"/>
    </row>
    <row r="598" spans="7:11">
      <c r="G598" s="208"/>
      <c r="H598" s="207"/>
      <c r="I598" s="207"/>
      <c r="J598" s="256"/>
      <c r="K598" s="256"/>
    </row>
    <row r="599" spans="7:11">
      <c r="G599" s="208"/>
      <c r="H599" s="207"/>
      <c r="I599" s="207"/>
      <c r="J599" s="256"/>
      <c r="K599" s="256"/>
    </row>
    <row r="600" spans="7:11">
      <c r="G600" s="208"/>
      <c r="H600" s="207"/>
      <c r="I600" s="207"/>
      <c r="J600" s="256"/>
      <c r="K600" s="256"/>
    </row>
    <row r="601" spans="7:11">
      <c r="G601" s="208"/>
      <c r="H601" s="207"/>
      <c r="I601" s="207"/>
      <c r="J601" s="256"/>
      <c r="K601" s="256"/>
    </row>
    <row r="602" spans="7:11">
      <c r="G602" s="208"/>
      <c r="H602" s="207"/>
      <c r="I602" s="207"/>
      <c r="J602" s="256"/>
      <c r="K602" s="256"/>
    </row>
    <row r="603" spans="7:11">
      <c r="G603" s="208"/>
      <c r="H603" s="207"/>
      <c r="I603" s="207"/>
      <c r="J603" s="256"/>
      <c r="K603" s="256"/>
    </row>
    <row r="604" spans="7:11">
      <c r="G604" s="208"/>
      <c r="H604" s="207"/>
      <c r="I604" s="207"/>
      <c r="J604" s="256"/>
      <c r="K604" s="256"/>
    </row>
    <row r="605" spans="7:11">
      <c r="G605" s="208"/>
      <c r="H605" s="207"/>
      <c r="I605" s="207"/>
      <c r="J605" s="256"/>
      <c r="K605" s="256"/>
    </row>
    <row r="606" spans="7:11">
      <c r="G606" s="208"/>
      <c r="H606" s="207"/>
      <c r="I606" s="207"/>
      <c r="J606" s="256"/>
      <c r="K606" s="256"/>
    </row>
    <row r="607" spans="7:11">
      <c r="G607" s="208"/>
      <c r="H607" s="207"/>
      <c r="I607" s="207"/>
      <c r="J607" s="256"/>
      <c r="K607" s="256"/>
    </row>
    <row r="608" spans="7:11">
      <c r="G608" s="208"/>
      <c r="H608" s="207"/>
      <c r="I608" s="207"/>
      <c r="J608" s="256"/>
      <c r="K608" s="256"/>
    </row>
    <row r="609" spans="7:11">
      <c r="G609" s="208"/>
      <c r="H609" s="207"/>
      <c r="I609" s="207"/>
      <c r="J609" s="256"/>
      <c r="K609" s="256"/>
    </row>
    <row r="610" spans="7:11">
      <c r="G610" s="208"/>
      <c r="H610" s="207"/>
      <c r="I610" s="207"/>
      <c r="J610" s="256"/>
      <c r="K610" s="256"/>
    </row>
    <row r="611" spans="7:11">
      <c r="G611" s="208"/>
      <c r="H611" s="207"/>
      <c r="I611" s="207"/>
      <c r="J611" s="256"/>
      <c r="K611" s="256"/>
    </row>
    <row r="612" spans="7:11">
      <c r="G612" s="208"/>
      <c r="H612" s="207"/>
      <c r="I612" s="207"/>
      <c r="J612" s="256"/>
      <c r="K612" s="256"/>
    </row>
    <row r="613" spans="7:11">
      <c r="G613" s="208"/>
      <c r="H613" s="207"/>
      <c r="I613" s="207"/>
      <c r="J613" s="256"/>
      <c r="K613" s="256"/>
    </row>
    <row r="614" spans="7:11">
      <c r="G614" s="208"/>
      <c r="H614" s="207"/>
      <c r="I614" s="207"/>
      <c r="J614" s="256"/>
      <c r="K614" s="256"/>
    </row>
    <row r="615" spans="7:11">
      <c r="G615" s="208"/>
      <c r="H615" s="207"/>
      <c r="I615" s="207"/>
      <c r="J615" s="256"/>
      <c r="K615" s="256"/>
    </row>
    <row r="616" spans="7:11">
      <c r="G616" s="208"/>
      <c r="H616" s="207"/>
      <c r="I616" s="207"/>
      <c r="J616" s="256"/>
      <c r="K616" s="256"/>
    </row>
    <row r="617" spans="7:11">
      <c r="G617" s="208"/>
      <c r="H617" s="207"/>
      <c r="I617" s="207"/>
      <c r="J617" s="256"/>
      <c r="K617" s="256"/>
    </row>
    <row r="618" spans="7:11">
      <c r="G618" s="208"/>
      <c r="H618" s="207"/>
      <c r="I618" s="207"/>
      <c r="J618" s="256"/>
      <c r="K618" s="256"/>
    </row>
    <row r="619" spans="7:11">
      <c r="G619" s="208"/>
      <c r="H619" s="207"/>
      <c r="I619" s="207"/>
      <c r="J619" s="256"/>
      <c r="K619" s="256"/>
    </row>
    <row r="620" spans="7:11">
      <c r="G620" s="208"/>
      <c r="H620" s="207"/>
      <c r="I620" s="207"/>
      <c r="J620" s="256"/>
      <c r="K620" s="256"/>
    </row>
    <row r="621" spans="7:11">
      <c r="G621" s="208"/>
      <c r="H621" s="207"/>
      <c r="I621" s="207"/>
      <c r="J621" s="256"/>
      <c r="K621" s="256"/>
    </row>
    <row r="622" spans="7:11">
      <c r="G622" s="208"/>
      <c r="H622" s="207"/>
      <c r="I622" s="207"/>
      <c r="J622" s="256"/>
      <c r="K622" s="256"/>
    </row>
    <row r="623" spans="7:11">
      <c r="G623" s="208"/>
      <c r="H623" s="207"/>
      <c r="I623" s="207"/>
      <c r="J623" s="256"/>
      <c r="K623" s="256"/>
    </row>
    <row r="624" spans="7:11">
      <c r="G624" s="208"/>
      <c r="H624" s="207"/>
      <c r="I624" s="207"/>
      <c r="J624" s="256"/>
      <c r="K624" s="256"/>
    </row>
    <row r="625" spans="7:11">
      <c r="G625" s="208"/>
      <c r="H625" s="207"/>
      <c r="I625" s="207"/>
      <c r="J625" s="256"/>
      <c r="K625" s="256"/>
    </row>
    <row r="626" spans="7:11">
      <c r="G626" s="208"/>
      <c r="H626" s="207"/>
      <c r="I626" s="207"/>
      <c r="J626" s="256"/>
      <c r="K626" s="256"/>
    </row>
    <row r="627" spans="7:11">
      <c r="G627" s="208"/>
      <c r="H627" s="207"/>
      <c r="I627" s="207"/>
      <c r="J627" s="256"/>
      <c r="K627" s="256"/>
    </row>
    <row r="628" spans="7:11">
      <c r="G628" s="208"/>
      <c r="H628" s="207"/>
      <c r="I628" s="207"/>
      <c r="J628" s="256"/>
      <c r="K628" s="256"/>
    </row>
    <row r="629" spans="7:11">
      <c r="G629" s="208"/>
      <c r="H629" s="207"/>
      <c r="I629" s="207"/>
      <c r="J629" s="256"/>
      <c r="K629" s="256"/>
    </row>
    <row r="630" spans="7:11">
      <c r="G630" s="208"/>
      <c r="H630" s="207"/>
      <c r="I630" s="207"/>
      <c r="J630" s="256"/>
      <c r="K630" s="256"/>
    </row>
    <row r="631" spans="7:11">
      <c r="G631" s="208"/>
      <c r="H631" s="207"/>
      <c r="I631" s="207"/>
      <c r="J631" s="256"/>
      <c r="K631" s="256"/>
    </row>
    <row r="632" spans="7:11">
      <c r="G632" s="208"/>
      <c r="H632" s="207"/>
      <c r="I632" s="207"/>
      <c r="J632" s="256"/>
      <c r="K632" s="256"/>
    </row>
    <row r="633" spans="7:11">
      <c r="G633" s="208"/>
      <c r="H633" s="207"/>
      <c r="I633" s="207"/>
      <c r="J633" s="256"/>
      <c r="K633" s="256"/>
    </row>
    <row r="634" spans="7:11">
      <c r="G634" s="208"/>
      <c r="H634" s="207"/>
      <c r="I634" s="207"/>
      <c r="J634" s="256"/>
      <c r="K634" s="256"/>
    </row>
    <row r="635" spans="7:11">
      <c r="G635" s="208"/>
      <c r="H635" s="207"/>
      <c r="I635" s="207"/>
      <c r="J635" s="256"/>
      <c r="K635" s="256"/>
    </row>
    <row r="636" spans="7:11">
      <c r="G636" s="208"/>
      <c r="H636" s="207"/>
      <c r="I636" s="207"/>
      <c r="J636" s="256"/>
      <c r="K636" s="256"/>
    </row>
    <row r="637" spans="7:11">
      <c r="G637" s="208"/>
      <c r="H637" s="207"/>
      <c r="I637" s="207"/>
      <c r="J637" s="256"/>
      <c r="K637" s="256"/>
    </row>
    <row r="638" spans="7:11">
      <c r="G638" s="208"/>
      <c r="H638" s="207"/>
      <c r="I638" s="207"/>
      <c r="J638" s="256"/>
      <c r="K638" s="256"/>
    </row>
    <row r="639" spans="7:11">
      <c r="G639" s="208"/>
      <c r="H639" s="207"/>
      <c r="I639" s="207"/>
      <c r="J639" s="256"/>
      <c r="K639" s="256"/>
    </row>
    <row r="640" spans="7:11">
      <c r="G640" s="208"/>
      <c r="H640" s="207"/>
      <c r="I640" s="207"/>
      <c r="J640" s="256"/>
      <c r="K640" s="256"/>
    </row>
    <row r="641" spans="7:11">
      <c r="G641" s="208"/>
      <c r="H641" s="207"/>
      <c r="I641" s="207"/>
      <c r="J641" s="256"/>
      <c r="K641" s="256"/>
    </row>
    <row r="642" spans="7:11">
      <c r="G642" s="208"/>
      <c r="H642" s="207"/>
      <c r="I642" s="207"/>
      <c r="J642" s="256"/>
      <c r="K642" s="256"/>
    </row>
    <row r="643" spans="7:11">
      <c r="G643" s="208"/>
      <c r="H643" s="207"/>
      <c r="I643" s="207"/>
      <c r="J643" s="256"/>
      <c r="K643" s="256"/>
    </row>
    <row r="644" spans="7:11">
      <c r="G644" s="208"/>
      <c r="H644" s="207"/>
      <c r="I644" s="207"/>
      <c r="J644" s="256"/>
      <c r="K644" s="256"/>
    </row>
    <row r="645" spans="7:11">
      <c r="G645" s="208"/>
      <c r="H645" s="207"/>
      <c r="I645" s="207"/>
      <c r="J645" s="256"/>
      <c r="K645" s="256"/>
    </row>
    <row r="646" spans="7:11">
      <c r="G646" s="208"/>
      <c r="H646" s="207"/>
      <c r="I646" s="207"/>
      <c r="J646" s="256"/>
      <c r="K646" s="256"/>
    </row>
    <row r="647" spans="7:11">
      <c r="G647" s="208"/>
      <c r="H647" s="207"/>
      <c r="I647" s="207"/>
      <c r="J647" s="256"/>
      <c r="K647" s="256"/>
    </row>
    <row r="648" spans="7:11">
      <c r="G648" s="208"/>
      <c r="H648" s="207"/>
      <c r="I648" s="207"/>
      <c r="J648" s="256"/>
      <c r="K648" s="256"/>
    </row>
    <row r="649" spans="7:11">
      <c r="G649" s="208"/>
      <c r="H649" s="207"/>
      <c r="I649" s="207"/>
      <c r="J649" s="256"/>
      <c r="K649" s="256"/>
    </row>
    <row r="650" spans="7:11">
      <c r="G650" s="208"/>
      <c r="H650" s="207"/>
      <c r="I650" s="207"/>
      <c r="J650" s="256"/>
      <c r="K650" s="256"/>
    </row>
    <row r="651" spans="7:11">
      <c r="G651" s="208"/>
      <c r="H651" s="207"/>
      <c r="I651" s="207"/>
      <c r="J651" s="256"/>
      <c r="K651" s="256"/>
    </row>
    <row r="652" spans="7:11">
      <c r="G652" s="208"/>
      <c r="H652" s="207"/>
      <c r="I652" s="207"/>
      <c r="J652" s="256"/>
      <c r="K652" s="256"/>
    </row>
    <row r="653" spans="7:11">
      <c r="G653" s="208"/>
      <c r="H653" s="207"/>
      <c r="I653" s="207"/>
      <c r="J653" s="256"/>
      <c r="K653" s="256"/>
    </row>
    <row r="654" spans="7:11">
      <c r="G654" s="208"/>
      <c r="H654" s="207"/>
      <c r="I654" s="207"/>
      <c r="J654" s="256"/>
      <c r="K654" s="256"/>
    </row>
    <row r="655" spans="7:11">
      <c r="G655" s="208"/>
      <c r="H655" s="207"/>
      <c r="I655" s="207"/>
      <c r="J655" s="256"/>
      <c r="K655" s="256"/>
    </row>
    <row r="656" spans="7:11">
      <c r="G656" s="208"/>
      <c r="H656" s="207"/>
      <c r="I656" s="207"/>
      <c r="J656" s="256"/>
      <c r="K656" s="256"/>
    </row>
    <row r="657" spans="7:11">
      <c r="G657" s="208"/>
      <c r="H657" s="207"/>
      <c r="I657" s="207"/>
      <c r="J657" s="256"/>
      <c r="K657" s="256"/>
    </row>
    <row r="658" spans="7:11">
      <c r="G658" s="208"/>
      <c r="H658" s="207"/>
      <c r="I658" s="207"/>
      <c r="J658" s="256"/>
      <c r="K658" s="256"/>
    </row>
    <row r="659" spans="7:11">
      <c r="G659" s="208"/>
      <c r="H659" s="207"/>
      <c r="I659" s="207"/>
      <c r="J659" s="256"/>
      <c r="K659" s="256"/>
    </row>
    <row r="660" spans="7:11">
      <c r="G660" s="208"/>
      <c r="H660" s="207"/>
      <c r="I660" s="207"/>
      <c r="J660" s="256"/>
      <c r="K660" s="256"/>
    </row>
    <row r="661" spans="7:11">
      <c r="G661" s="208"/>
      <c r="H661" s="207"/>
      <c r="I661" s="207"/>
      <c r="J661" s="256"/>
      <c r="K661" s="256"/>
    </row>
    <row r="662" spans="7:11">
      <c r="G662" s="208"/>
      <c r="H662" s="207"/>
      <c r="I662" s="207"/>
      <c r="J662" s="256"/>
      <c r="K662" s="256"/>
    </row>
    <row r="663" spans="7:11">
      <c r="G663" s="208"/>
      <c r="H663" s="207"/>
      <c r="I663" s="207"/>
      <c r="J663" s="256"/>
      <c r="K663" s="256"/>
    </row>
    <row r="664" spans="7:11">
      <c r="G664" s="208"/>
      <c r="H664" s="207"/>
      <c r="I664" s="207"/>
      <c r="J664" s="256"/>
      <c r="K664" s="256"/>
    </row>
    <row r="665" spans="7:11">
      <c r="G665" s="208"/>
      <c r="H665" s="207"/>
      <c r="I665" s="207"/>
      <c r="J665" s="256"/>
      <c r="K665" s="256"/>
    </row>
    <row r="666" spans="7:11">
      <c r="G666" s="208"/>
      <c r="H666" s="207"/>
      <c r="I666" s="207"/>
      <c r="J666" s="256"/>
      <c r="K666" s="256"/>
    </row>
    <row r="667" spans="7:11">
      <c r="G667" s="208"/>
      <c r="H667" s="207"/>
      <c r="I667" s="207"/>
      <c r="J667" s="256"/>
      <c r="K667" s="256"/>
    </row>
    <row r="668" spans="7:11">
      <c r="G668" s="208"/>
      <c r="H668" s="207"/>
      <c r="I668" s="207"/>
      <c r="J668" s="256"/>
      <c r="K668" s="256"/>
    </row>
    <row r="669" spans="7:11">
      <c r="G669" s="208"/>
      <c r="H669" s="207"/>
      <c r="I669" s="207"/>
      <c r="J669" s="256"/>
      <c r="K669" s="256"/>
    </row>
    <row r="670" spans="7:11">
      <c r="G670" s="208"/>
      <c r="H670" s="207"/>
      <c r="I670" s="207"/>
      <c r="J670" s="256"/>
      <c r="K670" s="256"/>
    </row>
    <row r="671" spans="7:11">
      <c r="G671" s="208"/>
      <c r="H671" s="207"/>
      <c r="I671" s="207"/>
      <c r="J671" s="256"/>
      <c r="K671" s="256"/>
    </row>
    <row r="672" spans="7:11">
      <c r="G672" s="208"/>
      <c r="H672" s="207"/>
      <c r="I672" s="207"/>
      <c r="J672" s="256"/>
      <c r="K672" s="256"/>
    </row>
    <row r="673" spans="7:11">
      <c r="G673" s="208"/>
      <c r="H673" s="207"/>
      <c r="I673" s="207"/>
      <c r="J673" s="256"/>
      <c r="K673" s="256"/>
    </row>
    <row r="674" spans="7:11">
      <c r="G674" s="208"/>
      <c r="H674" s="207"/>
      <c r="I674" s="207"/>
      <c r="J674" s="256"/>
      <c r="K674" s="256"/>
    </row>
    <row r="675" spans="7:11">
      <c r="G675" s="208"/>
      <c r="H675" s="207"/>
      <c r="I675" s="207"/>
      <c r="J675" s="256"/>
      <c r="K675" s="256"/>
    </row>
    <row r="676" spans="7:11">
      <c r="G676" s="208"/>
      <c r="H676" s="207"/>
      <c r="I676" s="207"/>
      <c r="J676" s="256"/>
      <c r="K676" s="256"/>
    </row>
    <row r="677" spans="7:11">
      <c r="G677" s="208"/>
      <c r="H677" s="207"/>
      <c r="I677" s="207"/>
      <c r="J677" s="256"/>
      <c r="K677" s="256"/>
    </row>
    <row r="678" spans="7:11">
      <c r="G678" s="208"/>
      <c r="H678" s="207"/>
      <c r="I678" s="207"/>
      <c r="J678" s="256"/>
      <c r="K678" s="256"/>
    </row>
    <row r="679" spans="7:11">
      <c r="G679" s="208"/>
      <c r="H679" s="207"/>
      <c r="I679" s="207"/>
      <c r="J679" s="256"/>
      <c r="K679" s="256"/>
    </row>
    <row r="680" spans="7:11">
      <c r="G680" s="208"/>
      <c r="H680" s="207"/>
      <c r="I680" s="207"/>
      <c r="J680" s="256"/>
      <c r="K680" s="256"/>
    </row>
    <row r="681" spans="7:11">
      <c r="G681" s="208"/>
      <c r="H681" s="207"/>
      <c r="I681" s="207"/>
      <c r="J681" s="256"/>
      <c r="K681" s="256"/>
    </row>
    <row r="682" spans="7:11">
      <c r="G682" s="208"/>
      <c r="H682" s="207"/>
      <c r="I682" s="207"/>
      <c r="J682" s="256"/>
      <c r="K682" s="256"/>
    </row>
    <row r="683" spans="7:11">
      <c r="G683" s="208"/>
      <c r="H683" s="207"/>
      <c r="I683" s="207"/>
      <c r="J683" s="256"/>
      <c r="K683" s="256"/>
    </row>
    <row r="684" spans="7:11">
      <c r="G684" s="208"/>
      <c r="H684" s="207"/>
      <c r="I684" s="207"/>
      <c r="J684" s="256"/>
      <c r="K684" s="256"/>
    </row>
    <row r="685" spans="7:11">
      <c r="G685" s="208"/>
      <c r="H685" s="207"/>
      <c r="I685" s="207"/>
      <c r="J685" s="256"/>
      <c r="K685" s="256"/>
    </row>
    <row r="686" spans="7:11">
      <c r="G686" s="208"/>
      <c r="H686" s="207"/>
      <c r="I686" s="207"/>
      <c r="J686" s="256"/>
      <c r="K686" s="256"/>
    </row>
    <row r="687" spans="7:11">
      <c r="G687" s="208"/>
      <c r="H687" s="207"/>
      <c r="I687" s="207"/>
      <c r="J687" s="256"/>
      <c r="K687" s="256"/>
    </row>
    <row r="688" spans="7:11">
      <c r="G688" s="208"/>
      <c r="H688" s="207"/>
      <c r="I688" s="207"/>
      <c r="J688" s="256"/>
      <c r="K688" s="256"/>
    </row>
    <row r="689" spans="7:11">
      <c r="G689" s="208"/>
      <c r="H689" s="207"/>
      <c r="I689" s="207"/>
      <c r="J689" s="256"/>
      <c r="K689" s="256"/>
    </row>
    <row r="690" spans="7:11">
      <c r="G690" s="208"/>
      <c r="H690" s="207"/>
      <c r="I690" s="207"/>
      <c r="J690" s="256"/>
      <c r="K690" s="256"/>
    </row>
    <row r="691" spans="7:11">
      <c r="G691" s="208"/>
      <c r="H691" s="207"/>
      <c r="I691" s="207"/>
      <c r="J691" s="256"/>
      <c r="K691" s="256"/>
    </row>
    <row r="692" spans="7:11">
      <c r="G692" s="208"/>
      <c r="H692" s="207"/>
      <c r="I692" s="207"/>
      <c r="J692" s="256"/>
      <c r="K692" s="256"/>
    </row>
    <row r="693" spans="7:11">
      <c r="G693" s="208"/>
      <c r="H693" s="207"/>
      <c r="I693" s="207"/>
      <c r="J693" s="256"/>
      <c r="K693" s="256"/>
    </row>
    <row r="694" spans="7:11">
      <c r="G694" s="208"/>
      <c r="H694" s="207"/>
      <c r="I694" s="207"/>
      <c r="J694" s="256"/>
      <c r="K694" s="256"/>
    </row>
    <row r="695" spans="7:11">
      <c r="G695" s="208"/>
      <c r="H695" s="207"/>
      <c r="I695" s="207"/>
      <c r="J695" s="256"/>
      <c r="K695" s="256"/>
    </row>
    <row r="696" spans="7:11">
      <c r="G696" s="208"/>
      <c r="H696" s="207"/>
      <c r="I696" s="207"/>
      <c r="J696" s="256"/>
      <c r="K696" s="256"/>
    </row>
    <row r="697" spans="7:11">
      <c r="G697" s="208"/>
      <c r="H697" s="207"/>
      <c r="I697" s="207"/>
      <c r="J697" s="256"/>
      <c r="K697" s="256"/>
    </row>
    <row r="698" spans="7:11">
      <c r="G698" s="208"/>
      <c r="H698" s="207"/>
      <c r="I698" s="207"/>
      <c r="J698" s="256"/>
      <c r="K698" s="256"/>
    </row>
    <row r="699" spans="7:11">
      <c r="G699" s="208"/>
      <c r="H699" s="207"/>
      <c r="I699" s="207"/>
      <c r="J699" s="256"/>
      <c r="K699" s="256"/>
    </row>
    <row r="700" spans="7:11">
      <c r="G700" s="208"/>
      <c r="H700" s="207"/>
      <c r="I700" s="207"/>
      <c r="J700" s="256"/>
      <c r="K700" s="256"/>
    </row>
    <row r="701" spans="7:11">
      <c r="G701" s="208"/>
      <c r="H701" s="207"/>
      <c r="I701" s="207"/>
      <c r="J701" s="256"/>
      <c r="K701" s="256"/>
    </row>
    <row r="702" spans="7:11">
      <c r="G702" s="208"/>
      <c r="H702" s="207"/>
      <c r="I702" s="207"/>
      <c r="J702" s="256"/>
      <c r="K702" s="256"/>
    </row>
    <row r="703" spans="7:11">
      <c r="G703" s="208"/>
      <c r="H703" s="207"/>
      <c r="I703" s="207"/>
      <c r="J703" s="256"/>
      <c r="K703" s="256"/>
    </row>
    <row r="704" spans="7:11">
      <c r="G704" s="208"/>
      <c r="H704" s="207"/>
      <c r="I704" s="207"/>
      <c r="J704" s="256"/>
      <c r="K704" s="256"/>
    </row>
    <row r="705" spans="7:11">
      <c r="G705" s="208"/>
      <c r="H705" s="207"/>
      <c r="I705" s="207"/>
      <c r="J705" s="256"/>
      <c r="K705" s="256"/>
    </row>
    <row r="706" spans="7:11">
      <c r="G706" s="208"/>
      <c r="H706" s="207"/>
      <c r="I706" s="207"/>
      <c r="J706" s="256"/>
      <c r="K706" s="256"/>
    </row>
    <row r="707" spans="7:11">
      <c r="G707" s="208"/>
      <c r="H707" s="207"/>
      <c r="I707" s="207"/>
      <c r="J707" s="256"/>
      <c r="K707" s="256"/>
    </row>
    <row r="708" spans="7:11">
      <c r="G708" s="208"/>
      <c r="H708" s="207"/>
      <c r="I708" s="207"/>
      <c r="J708" s="256"/>
      <c r="K708" s="256"/>
    </row>
    <row r="709" spans="7:11">
      <c r="G709" s="208"/>
      <c r="H709" s="207"/>
      <c r="I709" s="207"/>
      <c r="J709" s="256"/>
      <c r="K709" s="256"/>
    </row>
    <row r="710" spans="7:11">
      <c r="G710" s="208"/>
      <c r="H710" s="207"/>
      <c r="I710" s="207"/>
      <c r="J710" s="256"/>
      <c r="K710" s="256"/>
    </row>
    <row r="711" spans="7:11">
      <c r="G711" s="208"/>
      <c r="H711" s="207"/>
      <c r="I711" s="207"/>
      <c r="J711" s="256"/>
      <c r="K711" s="256"/>
    </row>
    <row r="712" spans="7:11">
      <c r="G712" s="208"/>
      <c r="H712" s="207"/>
      <c r="I712" s="207"/>
      <c r="J712" s="256"/>
      <c r="K712" s="256"/>
    </row>
    <row r="713" spans="7:11">
      <c r="G713" s="208"/>
      <c r="H713" s="207"/>
      <c r="I713" s="207"/>
      <c r="J713" s="256"/>
      <c r="K713" s="256"/>
    </row>
    <row r="714" spans="7:11">
      <c r="G714" s="208"/>
      <c r="H714" s="207"/>
      <c r="I714" s="207"/>
      <c r="J714" s="256"/>
      <c r="K714" s="256"/>
    </row>
    <row r="715" spans="7:11">
      <c r="G715" s="81"/>
    </row>
    <row r="716" spans="7:11">
      <c r="G716" s="81"/>
    </row>
  </sheetData>
  <sheetProtection algorithmName="SHA-512" hashValue="HofoT4weXtD3Rj7v8K7UJstn3uCQttUpYC1M5w82ZYn+EqmwMSHIb9jBNNNfAhIwkw5Rnm8tBDqNUDy7FMshCg==" saltValue="OA/sZ5eQaE0st1rv1kv0pA==" spinCount="100000" sheet="1" formatColumns="0"/>
  <mergeCells count="35">
    <mergeCell ref="B107:K107"/>
    <mergeCell ref="N1:S2"/>
    <mergeCell ref="A1:K1"/>
    <mergeCell ref="C3:D3"/>
    <mergeCell ref="F3:G3"/>
    <mergeCell ref="B5:I5"/>
    <mergeCell ref="A3:A4"/>
    <mergeCell ref="B14:K14"/>
    <mergeCell ref="B11:I11"/>
    <mergeCell ref="E3:E4"/>
    <mergeCell ref="H3:H4"/>
    <mergeCell ref="I3:I4"/>
    <mergeCell ref="B3:B4"/>
    <mergeCell ref="B103:K103"/>
    <mergeCell ref="B104:K104"/>
    <mergeCell ref="B105:K105"/>
    <mergeCell ref="B106:K106"/>
    <mergeCell ref="A102:A106"/>
    <mergeCell ref="F96:J96"/>
    <mergeCell ref="B73:I73"/>
    <mergeCell ref="F98:J98"/>
    <mergeCell ref="D93:H93"/>
    <mergeCell ref="D94:H94"/>
    <mergeCell ref="D95:H95"/>
    <mergeCell ref="F97:J97"/>
    <mergeCell ref="M79:R79"/>
    <mergeCell ref="M5:R5"/>
    <mergeCell ref="M11:R11"/>
    <mergeCell ref="B79:I79"/>
    <mergeCell ref="B69:I69"/>
    <mergeCell ref="B42:I42"/>
    <mergeCell ref="B56:I56"/>
    <mergeCell ref="M14:R14"/>
    <mergeCell ref="M42:R42"/>
    <mergeCell ref="M73:R73"/>
  </mergeCells>
  <phoneticPr fontId="11" type="noConversion"/>
  <conditionalFormatting sqref="R32:S34 N105:Q105">
    <cfRule type="cellIs" dxfId="4" priority="3" operator="equal">
      <formula>"error"</formula>
    </cfRule>
  </conditionalFormatting>
  <conditionalFormatting sqref="S5 R6:S9 S41:S42 R43:S54 S76:S85 R80:R84">
    <cfRule type="cellIs" dxfId="3" priority="6" operator="equal">
      <formula>"error"</formula>
    </cfRule>
  </conditionalFormatting>
  <conditionalFormatting sqref="S10:S11 R12:S12 S13:S15 R16:S29 S30:S31 S35:S36 R37:S40 S55 R56:S56 S57 R58:S59 S60 R61:S67 S68 R69:S71 S72:S73 R74:S75 R86:S86 R106:S108">
    <cfRule type="cellIs" dxfId="2" priority="8" operator="equal">
      <formula>"error"</formula>
    </cfRule>
  </conditionalFormatting>
  <conditionalFormatting sqref="S87:S88 S91:S105">
    <cfRule type="cellIs" dxfId="1" priority="1" operator="equal">
      <formula>"error"</formula>
    </cfRule>
  </conditionalFormatting>
  <pageMargins left="0" right="0.18478260899999999" top="0.27" bottom="0.25" header="0" footer="0"/>
  <pageSetup paperSize="9" fitToHeight="0" orientation="landscape"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AE7A5-B0A8-40F9-AFC2-34E4BB222BD4}">
  <dimension ref="A1:AG99"/>
  <sheetViews>
    <sheetView workbookViewId="0">
      <pane xSplit="3" ySplit="2" topLeftCell="M3" activePane="bottomRight" state="frozen"/>
      <selection pane="topRight" activeCell="C1" sqref="C1"/>
      <selection pane="bottomLeft" activeCell="A8" sqref="A8"/>
      <selection pane="bottomRight" activeCell="N73" sqref="N73:AG74"/>
    </sheetView>
  </sheetViews>
  <sheetFormatPr defaultColWidth="8.88671875" defaultRowHeight="10.199999999999999"/>
  <cols>
    <col min="1" max="1" width="4.109375" style="131" hidden="1" customWidth="1"/>
    <col min="2" max="2" width="4.109375" style="339" customWidth="1"/>
    <col min="3" max="3" width="23" style="187" customWidth="1"/>
    <col min="4" max="4" width="12.109375" style="188" customWidth="1"/>
    <col min="5" max="7" width="12.33203125" style="188" customWidth="1"/>
    <col min="8" max="17" width="11.88671875" style="188" bestFit="1" customWidth="1"/>
    <col min="18" max="23" width="11.88671875" style="189" bestFit="1" customWidth="1"/>
    <col min="24" max="33" width="11.88671875" style="131" bestFit="1" customWidth="1"/>
    <col min="34" max="16384" width="8.88671875" style="131"/>
  </cols>
  <sheetData>
    <row r="1" spans="1:33" ht="15.6" customHeight="1">
      <c r="B1" s="328"/>
      <c r="C1" s="436" t="s">
        <v>71</v>
      </c>
      <c r="D1" s="436"/>
      <c r="E1" s="436"/>
      <c r="F1" s="436"/>
      <c r="G1" s="436"/>
      <c r="H1" s="436"/>
      <c r="I1" s="436"/>
      <c r="J1" s="436"/>
      <c r="K1" s="436"/>
      <c r="L1" s="436"/>
      <c r="M1" s="436"/>
      <c r="N1" s="436"/>
      <c r="O1" s="436" t="s">
        <v>71</v>
      </c>
      <c r="P1" s="436"/>
      <c r="Q1" s="436"/>
      <c r="R1" s="436"/>
      <c r="S1" s="436"/>
      <c r="T1" s="436"/>
      <c r="U1" s="436"/>
      <c r="V1" s="436"/>
      <c r="W1" s="436"/>
      <c r="X1" s="436"/>
      <c r="Y1" s="436"/>
      <c r="Z1" s="436"/>
      <c r="AA1" s="436" t="s">
        <v>71</v>
      </c>
      <c r="AB1" s="436"/>
      <c r="AC1" s="436"/>
      <c r="AD1" s="436"/>
      <c r="AE1" s="436"/>
      <c r="AF1" s="436"/>
      <c r="AG1" s="436"/>
    </row>
    <row r="2" spans="1:33" s="132" customFormat="1" ht="19.2" customHeight="1">
      <c r="B2" s="133"/>
      <c r="C2" s="437"/>
      <c r="D2" s="437"/>
      <c r="E2" s="437"/>
      <c r="F2" s="437"/>
      <c r="G2" s="437"/>
      <c r="H2" s="437"/>
      <c r="I2" s="135"/>
      <c r="J2" s="135"/>
      <c r="K2" s="135"/>
      <c r="L2" s="135"/>
      <c r="M2" s="135"/>
      <c r="N2" s="136"/>
      <c r="O2" s="136"/>
      <c r="P2" s="136"/>
      <c r="Q2" s="136"/>
      <c r="R2" s="136"/>
      <c r="S2" s="136"/>
      <c r="T2" s="136"/>
      <c r="U2" s="136"/>
      <c r="V2" s="136"/>
      <c r="W2" s="136"/>
      <c r="X2" s="133"/>
      <c r="Y2" s="133"/>
      <c r="Z2" s="133"/>
      <c r="AA2" s="133"/>
      <c r="AB2" s="133"/>
      <c r="AC2" s="133"/>
      <c r="AD2" s="133"/>
      <c r="AE2" s="133"/>
      <c r="AF2" s="133"/>
      <c r="AG2" s="133"/>
    </row>
    <row r="3" spans="1:33" s="132" customFormat="1" ht="14.4" customHeight="1">
      <c r="B3" s="133"/>
      <c r="C3" s="134"/>
      <c r="D3" s="137">
        <v>1</v>
      </c>
      <c r="E3" s="137">
        <v>2</v>
      </c>
      <c r="F3" s="137">
        <v>3</v>
      </c>
      <c r="G3" s="137">
        <v>4</v>
      </c>
      <c r="H3" s="137">
        <v>5</v>
      </c>
      <c r="I3" s="137">
        <v>6</v>
      </c>
      <c r="J3" s="137">
        <v>7</v>
      </c>
      <c r="K3" s="137">
        <v>8</v>
      </c>
      <c r="L3" s="137">
        <v>9</v>
      </c>
      <c r="M3" s="137">
        <v>10</v>
      </c>
      <c r="N3" s="137">
        <v>11</v>
      </c>
      <c r="O3" s="137">
        <v>12</v>
      </c>
      <c r="P3" s="137">
        <v>13</v>
      </c>
      <c r="Q3" s="137">
        <v>14</v>
      </c>
      <c r="R3" s="137">
        <v>15</v>
      </c>
      <c r="S3" s="137">
        <v>16</v>
      </c>
      <c r="T3" s="137">
        <v>17</v>
      </c>
      <c r="U3" s="137">
        <v>18</v>
      </c>
      <c r="V3" s="137">
        <v>19</v>
      </c>
      <c r="W3" s="137">
        <v>20</v>
      </c>
      <c r="X3" s="137">
        <v>21</v>
      </c>
      <c r="Y3" s="137">
        <v>22</v>
      </c>
      <c r="Z3" s="137">
        <v>23</v>
      </c>
      <c r="AA3" s="137">
        <v>24</v>
      </c>
      <c r="AB3" s="137">
        <v>25</v>
      </c>
      <c r="AC3" s="137">
        <v>26</v>
      </c>
      <c r="AD3" s="137">
        <v>27</v>
      </c>
      <c r="AE3" s="137">
        <v>28</v>
      </c>
      <c r="AF3" s="137">
        <v>29</v>
      </c>
      <c r="AG3" s="137">
        <v>30</v>
      </c>
    </row>
    <row r="4" spans="1:33" s="132" customFormat="1">
      <c r="B4" s="138"/>
      <c r="C4" s="139"/>
      <c r="D4" s="140"/>
      <c r="E4" s="140"/>
      <c r="F4" s="140"/>
      <c r="G4" s="140"/>
      <c r="H4" s="140"/>
      <c r="I4" s="140"/>
      <c r="J4" s="140"/>
      <c r="K4" s="140"/>
      <c r="L4" s="140"/>
      <c r="M4" s="140"/>
      <c r="N4" s="140"/>
      <c r="O4" s="140"/>
      <c r="P4" s="140"/>
      <c r="Q4" s="140"/>
      <c r="R4" s="140"/>
      <c r="S4" s="140"/>
      <c r="T4" s="140"/>
      <c r="U4" s="140"/>
      <c r="V4" s="140"/>
      <c r="W4" s="140"/>
      <c r="X4" s="140"/>
      <c r="Y4" s="140"/>
      <c r="Z4" s="140"/>
      <c r="AA4" s="140"/>
      <c r="AB4" s="140"/>
      <c r="AC4" s="140"/>
      <c r="AD4" s="140"/>
      <c r="AE4" s="140"/>
      <c r="AF4" s="140"/>
      <c r="AG4" s="140"/>
    </row>
    <row r="5" spans="1:33" s="132" customFormat="1" ht="30" customHeight="1">
      <c r="A5" s="132">
        <v>1</v>
      </c>
      <c r="B5" s="133">
        <v>1</v>
      </c>
      <c r="C5" s="141" t="s">
        <v>210</v>
      </c>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row>
    <row r="6" spans="1:33" s="132" customFormat="1" ht="30.6">
      <c r="A6" s="132">
        <v>2</v>
      </c>
      <c r="B6" s="133">
        <v>2</v>
      </c>
      <c r="C6" s="141" t="s">
        <v>210</v>
      </c>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c r="AD6" s="353"/>
      <c r="AE6" s="353"/>
      <c r="AF6" s="353"/>
      <c r="AG6" s="353"/>
    </row>
    <row r="7" spans="1:33" s="132" customFormat="1" ht="30.6">
      <c r="A7" s="132">
        <v>3</v>
      </c>
      <c r="B7" s="133">
        <v>3</v>
      </c>
      <c r="C7" s="141" t="s">
        <v>210</v>
      </c>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row>
    <row r="8" spans="1:33" s="132" customFormat="1" ht="28.95" customHeight="1">
      <c r="A8" s="132">
        <v>10</v>
      </c>
      <c r="B8" s="133">
        <v>4</v>
      </c>
      <c r="C8" s="141" t="s">
        <v>210</v>
      </c>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row>
    <row r="9" spans="1:33" s="144" customFormat="1" ht="40.799999999999997">
      <c r="A9" s="144">
        <v>20</v>
      </c>
      <c r="B9" s="133">
        <v>5</v>
      </c>
      <c r="C9" s="143" t="s">
        <v>64</v>
      </c>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row>
    <row r="10" spans="1:33" s="144" customFormat="1" ht="20.399999999999999">
      <c r="A10" s="144">
        <v>21</v>
      </c>
      <c r="B10" s="133">
        <v>6</v>
      </c>
      <c r="C10" s="143" t="s">
        <v>65</v>
      </c>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row>
    <row r="11" spans="1:33" s="132" customFormat="1" ht="40.799999999999997">
      <c r="A11" s="132">
        <v>14</v>
      </c>
      <c r="B11" s="133">
        <v>7</v>
      </c>
      <c r="C11" s="143" t="s">
        <v>734</v>
      </c>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row>
    <row r="12" spans="1:33" s="145" customFormat="1" ht="26.25" customHeight="1">
      <c r="B12" s="146"/>
      <c r="C12" s="147" t="s">
        <v>728</v>
      </c>
      <c r="D12" s="354">
        <f>SUM(D5:D11)</f>
        <v>0</v>
      </c>
      <c r="E12" s="354">
        <f t="shared" ref="E12:AG12" si="0">SUM(E5:E11)</f>
        <v>0</v>
      </c>
      <c r="F12" s="354">
        <f t="shared" si="0"/>
        <v>0</v>
      </c>
      <c r="G12" s="354">
        <f t="shared" si="0"/>
        <v>0</v>
      </c>
      <c r="H12" s="354">
        <f t="shared" si="0"/>
        <v>0</v>
      </c>
      <c r="I12" s="354">
        <f t="shared" si="0"/>
        <v>0</v>
      </c>
      <c r="J12" s="354">
        <f t="shared" si="0"/>
        <v>0</v>
      </c>
      <c r="K12" s="354">
        <f t="shared" si="0"/>
        <v>0</v>
      </c>
      <c r="L12" s="354">
        <f t="shared" si="0"/>
        <v>0</v>
      </c>
      <c r="M12" s="354">
        <f t="shared" si="0"/>
        <v>0</v>
      </c>
      <c r="N12" s="354">
        <f t="shared" si="0"/>
        <v>0</v>
      </c>
      <c r="O12" s="354">
        <f t="shared" si="0"/>
        <v>0</v>
      </c>
      <c r="P12" s="354">
        <f t="shared" si="0"/>
        <v>0</v>
      </c>
      <c r="Q12" s="354">
        <f t="shared" si="0"/>
        <v>0</v>
      </c>
      <c r="R12" s="354">
        <f t="shared" si="0"/>
        <v>0</v>
      </c>
      <c r="S12" s="354">
        <f t="shared" si="0"/>
        <v>0</v>
      </c>
      <c r="T12" s="354">
        <f t="shared" si="0"/>
        <v>0</v>
      </c>
      <c r="U12" s="354">
        <f t="shared" si="0"/>
        <v>0</v>
      </c>
      <c r="V12" s="354">
        <f t="shared" si="0"/>
        <v>0</v>
      </c>
      <c r="W12" s="354">
        <f t="shared" si="0"/>
        <v>0</v>
      </c>
      <c r="X12" s="354">
        <f t="shared" si="0"/>
        <v>0</v>
      </c>
      <c r="Y12" s="354">
        <f t="shared" si="0"/>
        <v>0</v>
      </c>
      <c r="Z12" s="354">
        <f t="shared" si="0"/>
        <v>0</v>
      </c>
      <c r="AA12" s="354">
        <f t="shared" si="0"/>
        <v>0</v>
      </c>
      <c r="AB12" s="354">
        <f t="shared" si="0"/>
        <v>0</v>
      </c>
      <c r="AC12" s="354">
        <f t="shared" si="0"/>
        <v>0</v>
      </c>
      <c r="AD12" s="354">
        <f t="shared" si="0"/>
        <v>0</v>
      </c>
      <c r="AE12" s="354">
        <f t="shared" si="0"/>
        <v>0</v>
      </c>
      <c r="AF12" s="354">
        <f t="shared" si="0"/>
        <v>0</v>
      </c>
      <c r="AG12" s="354">
        <f t="shared" si="0"/>
        <v>0</v>
      </c>
    </row>
    <row r="13" spans="1:33" s="145" customFormat="1" ht="14.25" customHeight="1">
      <c r="B13" s="138"/>
      <c r="C13" s="139"/>
      <c r="D13" s="140"/>
      <c r="E13" s="140"/>
      <c r="F13" s="140"/>
      <c r="G13" s="140"/>
      <c r="H13" s="140"/>
      <c r="I13" s="138"/>
      <c r="J13" s="139"/>
      <c r="K13" s="140"/>
      <c r="L13" s="140"/>
      <c r="M13" s="140"/>
      <c r="N13" s="140"/>
      <c r="O13" s="140"/>
      <c r="P13" s="138"/>
      <c r="Q13" s="139"/>
      <c r="R13" s="140"/>
      <c r="S13" s="140"/>
      <c r="T13" s="140"/>
      <c r="U13" s="140"/>
      <c r="V13" s="140"/>
      <c r="W13" s="138"/>
      <c r="X13" s="139"/>
      <c r="Y13" s="140"/>
      <c r="Z13" s="140"/>
      <c r="AA13" s="140"/>
      <c r="AB13" s="140"/>
      <c r="AC13" s="140"/>
      <c r="AD13" s="138"/>
      <c r="AE13" s="139"/>
      <c r="AF13" s="140"/>
      <c r="AG13" s="140"/>
    </row>
    <row r="14" spans="1:33" s="149" customFormat="1" ht="20.399999999999999">
      <c r="A14" s="149">
        <v>1</v>
      </c>
      <c r="B14" s="150">
        <v>1</v>
      </c>
      <c r="C14" s="151" t="s">
        <v>206</v>
      </c>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row>
    <row r="15" spans="1:33" s="149" customFormat="1" ht="23.4" customHeight="1">
      <c r="A15" s="149">
        <v>2</v>
      </c>
      <c r="B15" s="150">
        <v>2</v>
      </c>
      <c r="C15" s="151" t="s">
        <v>207</v>
      </c>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row>
    <row r="16" spans="1:33" s="149" customFormat="1" ht="20.399999999999999">
      <c r="A16" s="149">
        <v>3</v>
      </c>
      <c r="B16" s="150">
        <v>3</v>
      </c>
      <c r="C16" s="151" t="s">
        <v>211</v>
      </c>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row>
    <row r="17" spans="1:33" s="149" customFormat="1" ht="21" customHeight="1">
      <c r="A17" s="149">
        <v>4</v>
      </c>
      <c r="B17" s="150">
        <v>4</v>
      </c>
      <c r="C17" s="151" t="s">
        <v>208</v>
      </c>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row>
    <row r="18" spans="1:33" ht="22.95" customHeight="1">
      <c r="A18" s="149">
        <v>14</v>
      </c>
      <c r="B18" s="150">
        <v>5</v>
      </c>
      <c r="C18" s="151" t="s">
        <v>209</v>
      </c>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row>
    <row r="19" spans="1:33" s="149" customFormat="1" ht="22.95" customHeight="1">
      <c r="A19" s="149">
        <v>20</v>
      </c>
      <c r="B19" s="150">
        <v>6</v>
      </c>
      <c r="C19" s="151" t="s">
        <v>66</v>
      </c>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row>
    <row r="20" spans="1:33" s="149" customFormat="1" ht="35.4" customHeight="1">
      <c r="B20" s="150">
        <v>7</v>
      </c>
      <c r="C20" s="151" t="s">
        <v>735</v>
      </c>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row>
    <row r="21" spans="1:33" s="145" customFormat="1" ht="30" customHeight="1">
      <c r="B21" s="150"/>
      <c r="C21" s="147" t="s">
        <v>729</v>
      </c>
      <c r="D21" s="354">
        <f>SUM(D14:D20)</f>
        <v>0</v>
      </c>
      <c r="E21" s="354">
        <f t="shared" ref="E21:AG21" si="1">SUM(E14:E20)</f>
        <v>0</v>
      </c>
      <c r="F21" s="354">
        <f t="shared" si="1"/>
        <v>0</v>
      </c>
      <c r="G21" s="354">
        <f t="shared" si="1"/>
        <v>0</v>
      </c>
      <c r="H21" s="354">
        <f t="shared" si="1"/>
        <v>0</v>
      </c>
      <c r="I21" s="354">
        <f t="shared" si="1"/>
        <v>0</v>
      </c>
      <c r="J21" s="354">
        <f t="shared" si="1"/>
        <v>0</v>
      </c>
      <c r="K21" s="354">
        <f t="shared" si="1"/>
        <v>0</v>
      </c>
      <c r="L21" s="354">
        <f t="shared" si="1"/>
        <v>0</v>
      </c>
      <c r="M21" s="354">
        <f t="shared" si="1"/>
        <v>0</v>
      </c>
      <c r="N21" s="354">
        <f t="shared" si="1"/>
        <v>0</v>
      </c>
      <c r="O21" s="354">
        <f t="shared" si="1"/>
        <v>0</v>
      </c>
      <c r="P21" s="354">
        <f t="shared" si="1"/>
        <v>0</v>
      </c>
      <c r="Q21" s="354">
        <f t="shared" si="1"/>
        <v>0</v>
      </c>
      <c r="R21" s="354">
        <f t="shared" si="1"/>
        <v>0</v>
      </c>
      <c r="S21" s="354">
        <f t="shared" si="1"/>
        <v>0</v>
      </c>
      <c r="T21" s="354">
        <f t="shared" si="1"/>
        <v>0</v>
      </c>
      <c r="U21" s="354">
        <f t="shared" si="1"/>
        <v>0</v>
      </c>
      <c r="V21" s="354">
        <f t="shared" si="1"/>
        <v>0</v>
      </c>
      <c r="W21" s="354">
        <f t="shared" si="1"/>
        <v>0</v>
      </c>
      <c r="X21" s="354">
        <f t="shared" si="1"/>
        <v>0</v>
      </c>
      <c r="Y21" s="354">
        <f t="shared" si="1"/>
        <v>0</v>
      </c>
      <c r="Z21" s="354">
        <f t="shared" si="1"/>
        <v>0</v>
      </c>
      <c r="AA21" s="354">
        <f t="shared" si="1"/>
        <v>0</v>
      </c>
      <c r="AB21" s="354">
        <f t="shared" si="1"/>
        <v>0</v>
      </c>
      <c r="AC21" s="354">
        <f t="shared" si="1"/>
        <v>0</v>
      </c>
      <c r="AD21" s="354">
        <f t="shared" si="1"/>
        <v>0</v>
      </c>
      <c r="AE21" s="354">
        <f t="shared" si="1"/>
        <v>0</v>
      </c>
      <c r="AF21" s="354">
        <f t="shared" si="1"/>
        <v>0</v>
      </c>
      <c r="AG21" s="354">
        <f t="shared" si="1"/>
        <v>0</v>
      </c>
    </row>
    <row r="22" spans="1:33" s="145" customFormat="1" ht="16.2" customHeight="1">
      <c r="B22" s="329">
        <v>8</v>
      </c>
      <c r="C22" s="151" t="s">
        <v>727</v>
      </c>
      <c r="D22" s="142">
        <v>0</v>
      </c>
      <c r="E22" s="142">
        <v>0</v>
      </c>
      <c r="F22" s="142">
        <v>0</v>
      </c>
      <c r="G22" s="142">
        <v>0</v>
      </c>
      <c r="H22" s="142">
        <v>0</v>
      </c>
      <c r="I22" s="142">
        <v>0</v>
      </c>
      <c r="J22" s="142">
        <v>0</v>
      </c>
      <c r="K22" s="142">
        <v>0</v>
      </c>
      <c r="L22" s="142">
        <v>0</v>
      </c>
      <c r="M22" s="142">
        <v>0</v>
      </c>
      <c r="N22" s="142">
        <v>0</v>
      </c>
      <c r="O22" s="142">
        <v>0</v>
      </c>
      <c r="P22" s="142">
        <v>0</v>
      </c>
      <c r="Q22" s="142">
        <v>0</v>
      </c>
      <c r="R22" s="142">
        <v>0</v>
      </c>
      <c r="S22" s="142">
        <v>0</v>
      </c>
      <c r="T22" s="142">
        <v>0</v>
      </c>
      <c r="U22" s="142">
        <v>0</v>
      </c>
      <c r="V22" s="142">
        <v>0</v>
      </c>
      <c r="W22" s="142">
        <v>0</v>
      </c>
      <c r="X22" s="142">
        <v>0</v>
      </c>
      <c r="Y22" s="142">
        <v>0</v>
      </c>
      <c r="Z22" s="142">
        <v>0</v>
      </c>
      <c r="AA22" s="142">
        <v>0</v>
      </c>
      <c r="AB22" s="142">
        <v>0</v>
      </c>
      <c r="AC22" s="142">
        <v>0</v>
      </c>
      <c r="AD22" s="142">
        <v>0</v>
      </c>
      <c r="AE22" s="142">
        <v>0</v>
      </c>
      <c r="AF22" s="142">
        <v>0</v>
      </c>
      <c r="AG22" s="142">
        <v>0</v>
      </c>
    </row>
    <row r="23" spans="1:33" s="145" customFormat="1" ht="26.4" customHeight="1">
      <c r="B23" s="150"/>
      <c r="C23" s="152" t="s">
        <v>730</v>
      </c>
      <c r="D23" s="297">
        <f>D12-D21-D22</f>
        <v>0</v>
      </c>
      <c r="E23" s="297">
        <f t="shared" ref="E23:AG23" si="2">E12-E21-E22</f>
        <v>0</v>
      </c>
      <c r="F23" s="297">
        <f t="shared" si="2"/>
        <v>0</v>
      </c>
      <c r="G23" s="297">
        <f t="shared" si="2"/>
        <v>0</v>
      </c>
      <c r="H23" s="297">
        <f t="shared" si="2"/>
        <v>0</v>
      </c>
      <c r="I23" s="297">
        <f t="shared" si="2"/>
        <v>0</v>
      </c>
      <c r="J23" s="297">
        <f t="shared" si="2"/>
        <v>0</v>
      </c>
      <c r="K23" s="297">
        <f t="shared" si="2"/>
        <v>0</v>
      </c>
      <c r="L23" s="297">
        <f t="shared" si="2"/>
        <v>0</v>
      </c>
      <c r="M23" s="297">
        <f t="shared" si="2"/>
        <v>0</v>
      </c>
      <c r="N23" s="297">
        <f t="shared" si="2"/>
        <v>0</v>
      </c>
      <c r="O23" s="297">
        <f t="shared" si="2"/>
        <v>0</v>
      </c>
      <c r="P23" s="297">
        <f t="shared" si="2"/>
        <v>0</v>
      </c>
      <c r="Q23" s="297">
        <f t="shared" si="2"/>
        <v>0</v>
      </c>
      <c r="R23" s="297">
        <f t="shared" si="2"/>
        <v>0</v>
      </c>
      <c r="S23" s="297">
        <f t="shared" si="2"/>
        <v>0</v>
      </c>
      <c r="T23" s="297">
        <f t="shared" si="2"/>
        <v>0</v>
      </c>
      <c r="U23" s="297">
        <f t="shared" si="2"/>
        <v>0</v>
      </c>
      <c r="V23" s="297">
        <f t="shared" si="2"/>
        <v>0</v>
      </c>
      <c r="W23" s="297">
        <f t="shared" si="2"/>
        <v>0</v>
      </c>
      <c r="X23" s="297">
        <f t="shared" si="2"/>
        <v>0</v>
      </c>
      <c r="Y23" s="297">
        <f t="shared" si="2"/>
        <v>0</v>
      </c>
      <c r="Z23" s="297">
        <f t="shared" si="2"/>
        <v>0</v>
      </c>
      <c r="AA23" s="297">
        <f t="shared" si="2"/>
        <v>0</v>
      </c>
      <c r="AB23" s="297">
        <f t="shared" si="2"/>
        <v>0</v>
      </c>
      <c r="AC23" s="297">
        <f t="shared" si="2"/>
        <v>0</v>
      </c>
      <c r="AD23" s="297">
        <f t="shared" si="2"/>
        <v>0</v>
      </c>
      <c r="AE23" s="297">
        <f t="shared" si="2"/>
        <v>0</v>
      </c>
      <c r="AF23" s="297">
        <f t="shared" si="2"/>
        <v>0</v>
      </c>
      <c r="AG23" s="297">
        <f t="shared" si="2"/>
        <v>0</v>
      </c>
    </row>
    <row r="24" spans="1:33">
      <c r="B24" s="149"/>
      <c r="C24" s="153"/>
      <c r="D24" s="154"/>
      <c r="E24" s="154"/>
      <c r="F24" s="154"/>
      <c r="G24" s="154"/>
      <c r="H24" s="154"/>
      <c r="I24" s="154"/>
      <c r="J24" s="154"/>
      <c r="K24" s="154"/>
      <c r="L24" s="154"/>
      <c r="M24" s="154"/>
      <c r="N24" s="154"/>
      <c r="O24" s="154"/>
      <c r="P24" s="154"/>
      <c r="Q24" s="154"/>
      <c r="R24" s="154"/>
      <c r="S24" s="154"/>
      <c r="T24" s="154"/>
      <c r="U24" s="154"/>
      <c r="V24" s="154"/>
      <c r="W24" s="154"/>
      <c r="X24" s="154"/>
      <c r="Y24" s="154"/>
      <c r="Z24" s="154"/>
      <c r="AA24" s="154"/>
      <c r="AB24" s="154"/>
      <c r="AC24" s="154"/>
      <c r="AD24" s="154"/>
      <c r="AE24" s="154"/>
      <c r="AF24" s="154"/>
      <c r="AG24" s="154"/>
    </row>
    <row r="25" spans="1:33" ht="25.95" customHeight="1">
      <c r="B25" s="149"/>
      <c r="C25" s="153"/>
      <c r="D25" s="154"/>
      <c r="E25" s="154"/>
      <c r="F25" s="154"/>
      <c r="G25" s="154"/>
      <c r="H25" s="154"/>
      <c r="I25" s="154"/>
      <c r="J25" s="154"/>
      <c r="K25" s="154"/>
      <c r="L25" s="154"/>
      <c r="M25" s="154"/>
      <c r="N25" s="154"/>
      <c r="O25" s="154"/>
      <c r="P25" s="154"/>
      <c r="Q25" s="154"/>
      <c r="R25" s="154"/>
      <c r="S25" s="154"/>
      <c r="T25" s="154"/>
      <c r="U25" s="154"/>
      <c r="V25" s="154"/>
      <c r="W25" s="154"/>
      <c r="X25" s="154"/>
      <c r="Y25" s="154"/>
      <c r="Z25" s="154"/>
      <c r="AA25" s="154"/>
      <c r="AB25" s="154"/>
      <c r="AC25" s="154"/>
      <c r="AD25" s="154"/>
      <c r="AE25" s="154"/>
      <c r="AF25" s="154"/>
      <c r="AG25" s="154"/>
    </row>
    <row r="26" spans="1:33">
      <c r="B26" s="149"/>
      <c r="C26" s="153"/>
      <c r="D26" s="154"/>
      <c r="E26" s="154"/>
      <c r="F26" s="154"/>
      <c r="G26" s="154"/>
      <c r="H26" s="154"/>
      <c r="I26" s="154"/>
      <c r="J26" s="154"/>
      <c r="K26" s="154"/>
      <c r="L26" s="154"/>
      <c r="M26" s="154"/>
      <c r="N26" s="154"/>
      <c r="O26" s="154"/>
      <c r="P26" s="154"/>
      <c r="Q26" s="154"/>
      <c r="R26" s="154"/>
      <c r="S26" s="154"/>
      <c r="T26" s="154"/>
      <c r="U26" s="154"/>
      <c r="V26" s="154"/>
      <c r="W26" s="154"/>
      <c r="X26" s="154"/>
      <c r="Y26" s="154"/>
      <c r="Z26" s="154"/>
      <c r="AA26" s="154"/>
      <c r="AB26" s="154"/>
      <c r="AC26" s="154"/>
      <c r="AD26" s="154"/>
      <c r="AE26" s="154"/>
      <c r="AF26" s="154"/>
      <c r="AG26" s="154"/>
    </row>
    <row r="27" spans="1:33">
      <c r="B27" s="149"/>
      <c r="C27" s="153"/>
      <c r="D27" s="154"/>
      <c r="E27" s="154"/>
      <c r="F27" s="154"/>
      <c r="G27" s="154"/>
      <c r="H27" s="154"/>
      <c r="I27" s="154"/>
      <c r="J27" s="154"/>
      <c r="K27" s="154"/>
      <c r="L27" s="154"/>
      <c r="M27" s="154"/>
      <c r="N27" s="154"/>
      <c r="O27" s="154"/>
      <c r="P27" s="154"/>
      <c r="Q27" s="154"/>
      <c r="R27" s="154"/>
      <c r="S27" s="154"/>
      <c r="T27" s="154"/>
      <c r="U27" s="154"/>
      <c r="V27" s="154"/>
      <c r="W27" s="154"/>
      <c r="X27" s="154"/>
      <c r="Y27" s="154"/>
      <c r="Z27" s="154"/>
      <c r="AA27" s="154"/>
      <c r="AB27" s="154"/>
      <c r="AC27" s="154"/>
      <c r="AD27" s="154"/>
      <c r="AE27" s="154"/>
      <c r="AF27" s="154"/>
      <c r="AG27" s="154"/>
    </row>
    <row r="28" spans="1:33">
      <c r="B28" s="149"/>
      <c r="C28" s="153"/>
      <c r="D28" s="154"/>
      <c r="E28" s="154"/>
      <c r="F28" s="154"/>
      <c r="G28" s="154"/>
      <c r="H28" s="154"/>
      <c r="I28" s="154"/>
      <c r="J28" s="154"/>
      <c r="K28" s="154"/>
      <c r="L28" s="154"/>
      <c r="M28" s="154"/>
      <c r="N28" s="154"/>
      <c r="O28" s="154"/>
      <c r="P28" s="154"/>
      <c r="Q28" s="154"/>
      <c r="R28" s="154"/>
      <c r="S28" s="154"/>
      <c r="T28" s="154"/>
      <c r="U28" s="154"/>
      <c r="V28" s="154"/>
      <c r="W28" s="154"/>
      <c r="X28" s="154"/>
      <c r="Y28" s="154"/>
      <c r="Z28" s="154"/>
      <c r="AA28" s="154"/>
      <c r="AB28" s="154"/>
      <c r="AC28" s="154"/>
      <c r="AD28" s="154"/>
      <c r="AE28" s="154"/>
      <c r="AF28" s="154"/>
      <c r="AG28" s="154"/>
    </row>
    <row r="29" spans="1:33" s="155" customFormat="1" ht="26.25" customHeight="1">
      <c r="B29" s="439" t="s">
        <v>223</v>
      </c>
      <c r="C29" s="439"/>
      <c r="D29" s="210">
        <v>45897</v>
      </c>
      <c r="E29" s="282" t="s">
        <v>222</v>
      </c>
      <c r="F29" s="285"/>
      <c r="G29" s="285"/>
      <c r="H29" s="285"/>
      <c r="I29" s="285"/>
      <c r="J29" s="285"/>
      <c r="K29" s="285"/>
      <c r="L29" s="285"/>
      <c r="M29" s="285"/>
      <c r="N29" s="285"/>
      <c r="O29" s="285"/>
      <c r="P29" s="285"/>
      <c r="Q29" s="285"/>
      <c r="R29" s="156"/>
      <c r="S29" s="156"/>
      <c r="T29" s="156"/>
      <c r="U29" s="156"/>
      <c r="V29" s="156"/>
      <c r="W29" s="156"/>
    </row>
    <row r="30" spans="1:33" s="155" customFormat="1" ht="26.25" customHeight="1">
      <c r="B30" s="439" t="s">
        <v>50</v>
      </c>
      <c r="C30" s="439"/>
      <c r="D30" s="209">
        <v>48</v>
      </c>
      <c r="E30" s="283">
        <f>COUNTIF(Buget_cerere!N87:Q87,"&gt;0")</f>
        <v>0</v>
      </c>
      <c r="F30" s="286">
        <f>Amortizare!E32</f>
        <v>0</v>
      </c>
      <c r="G30" s="287"/>
      <c r="H30" s="287"/>
      <c r="I30" s="287"/>
      <c r="J30" s="287"/>
      <c r="K30" s="287"/>
      <c r="L30" s="287"/>
      <c r="M30" s="287"/>
      <c r="N30" s="287"/>
      <c r="O30" s="287"/>
      <c r="P30" s="287"/>
      <c r="Q30" s="287"/>
      <c r="R30" s="288"/>
      <c r="S30" s="288"/>
      <c r="T30" s="156"/>
      <c r="U30" s="156"/>
      <c r="V30" s="156"/>
      <c r="W30" s="156"/>
    </row>
    <row r="31" spans="1:33" s="157" customFormat="1" hidden="1">
      <c r="B31" s="330"/>
      <c r="C31" s="158"/>
      <c r="D31" s="146" t="s">
        <v>84</v>
      </c>
      <c r="E31" s="146" t="s">
        <v>85</v>
      </c>
      <c r="F31" s="284" t="s">
        <v>86</v>
      </c>
      <c r="G31" s="284" t="s">
        <v>87</v>
      </c>
      <c r="H31" s="284" t="s">
        <v>88</v>
      </c>
      <c r="I31" s="284" t="s">
        <v>89</v>
      </c>
      <c r="J31" s="284" t="s">
        <v>90</v>
      </c>
      <c r="K31" s="284" t="s">
        <v>91</v>
      </c>
      <c r="L31" s="284" t="s">
        <v>92</v>
      </c>
      <c r="M31" s="284" t="s">
        <v>93</v>
      </c>
      <c r="N31" s="284" t="s">
        <v>94</v>
      </c>
      <c r="O31" s="284" t="s">
        <v>95</v>
      </c>
      <c r="P31" s="284" t="s">
        <v>96</v>
      </c>
      <c r="Q31" s="284" t="s">
        <v>97</v>
      </c>
      <c r="R31" s="284" t="s">
        <v>98</v>
      </c>
      <c r="S31" s="284" t="s">
        <v>99</v>
      </c>
      <c r="T31" s="146" t="s">
        <v>100</v>
      </c>
      <c r="U31" s="146" t="s">
        <v>101</v>
      </c>
      <c r="V31" s="146" t="s">
        <v>102</v>
      </c>
      <c r="W31" s="146" t="s">
        <v>103</v>
      </c>
      <c r="X31" s="146" t="s">
        <v>117</v>
      </c>
      <c r="Y31" s="146" t="s">
        <v>118</v>
      </c>
      <c r="Z31" s="146" t="s">
        <v>119</v>
      </c>
      <c r="AA31" s="146" t="s">
        <v>120</v>
      </c>
      <c r="AB31" s="146" t="s">
        <v>121</v>
      </c>
      <c r="AC31" s="146" t="s">
        <v>139</v>
      </c>
      <c r="AD31" s="146" t="s">
        <v>140</v>
      </c>
      <c r="AE31" s="146" t="s">
        <v>141</v>
      </c>
      <c r="AF31" s="146" t="s">
        <v>142</v>
      </c>
      <c r="AG31" s="146" t="s">
        <v>143</v>
      </c>
    </row>
    <row r="32" spans="1:33" s="159" customFormat="1" hidden="1">
      <c r="B32" s="160"/>
      <c r="C32" s="161"/>
      <c r="D32" s="162">
        <f>IF(D36="Implementare",0,C32+1)</f>
        <v>0</v>
      </c>
      <c r="E32" s="162">
        <f>IF(E36="Implementare",0,D32+1)</f>
        <v>0</v>
      </c>
      <c r="F32" s="162">
        <f t="shared" ref="F32:AG32" si="3">IF(F36="Implementare",0,E32+1)</f>
        <v>0</v>
      </c>
      <c r="G32" s="162">
        <f t="shared" si="3"/>
        <v>0</v>
      </c>
      <c r="H32" s="162">
        <f t="shared" si="3"/>
        <v>0</v>
      </c>
      <c r="I32" s="162">
        <f t="shared" si="3"/>
        <v>1</v>
      </c>
      <c r="J32" s="162">
        <f t="shared" si="3"/>
        <v>2</v>
      </c>
      <c r="K32" s="162">
        <f t="shared" si="3"/>
        <v>3</v>
      </c>
      <c r="L32" s="162">
        <f t="shared" si="3"/>
        <v>4</v>
      </c>
      <c r="M32" s="162">
        <f t="shared" si="3"/>
        <v>5</v>
      </c>
      <c r="N32" s="162">
        <f t="shared" si="3"/>
        <v>6</v>
      </c>
      <c r="O32" s="162">
        <f t="shared" si="3"/>
        <v>7</v>
      </c>
      <c r="P32" s="162">
        <f t="shared" si="3"/>
        <v>8</v>
      </c>
      <c r="Q32" s="162">
        <f t="shared" si="3"/>
        <v>9</v>
      </c>
      <c r="R32" s="162">
        <f t="shared" si="3"/>
        <v>10</v>
      </c>
      <c r="S32" s="162">
        <f t="shared" si="3"/>
        <v>11</v>
      </c>
      <c r="T32" s="162">
        <f t="shared" si="3"/>
        <v>12</v>
      </c>
      <c r="U32" s="162">
        <f t="shared" si="3"/>
        <v>13</v>
      </c>
      <c r="V32" s="162">
        <f t="shared" si="3"/>
        <v>14</v>
      </c>
      <c r="W32" s="162">
        <f t="shared" si="3"/>
        <v>15</v>
      </c>
      <c r="X32" s="162">
        <f t="shared" si="3"/>
        <v>16</v>
      </c>
      <c r="Y32" s="162">
        <f t="shared" si="3"/>
        <v>17</v>
      </c>
      <c r="Z32" s="162">
        <f t="shared" si="3"/>
        <v>18</v>
      </c>
      <c r="AA32" s="162">
        <f t="shared" si="3"/>
        <v>19</v>
      </c>
      <c r="AB32" s="162">
        <f t="shared" si="3"/>
        <v>20</v>
      </c>
      <c r="AC32" s="162">
        <f t="shared" si="3"/>
        <v>21</v>
      </c>
      <c r="AD32" s="162">
        <f t="shared" si="3"/>
        <v>22</v>
      </c>
      <c r="AE32" s="162">
        <f t="shared" si="3"/>
        <v>23</v>
      </c>
      <c r="AF32" s="162">
        <f t="shared" si="3"/>
        <v>24</v>
      </c>
      <c r="AG32" s="162">
        <f t="shared" si="3"/>
        <v>25</v>
      </c>
    </row>
    <row r="33" spans="1:33" s="159" customFormat="1">
      <c r="B33" s="160"/>
      <c r="C33" s="161"/>
      <c r="D33" s="162">
        <f>YEAR(D29)</f>
        <v>2025</v>
      </c>
      <c r="E33" s="162">
        <f>D33+1</f>
        <v>2026</v>
      </c>
      <c r="F33" s="162">
        <f t="shared" ref="F33:AG33" si="4">E33+1</f>
        <v>2027</v>
      </c>
      <c r="G33" s="162">
        <f t="shared" si="4"/>
        <v>2028</v>
      </c>
      <c r="H33" s="162">
        <f t="shared" si="4"/>
        <v>2029</v>
      </c>
      <c r="I33" s="162">
        <f t="shared" si="4"/>
        <v>2030</v>
      </c>
      <c r="J33" s="162">
        <f t="shared" si="4"/>
        <v>2031</v>
      </c>
      <c r="K33" s="162">
        <f t="shared" si="4"/>
        <v>2032</v>
      </c>
      <c r="L33" s="162">
        <f t="shared" si="4"/>
        <v>2033</v>
      </c>
      <c r="M33" s="162">
        <f t="shared" si="4"/>
        <v>2034</v>
      </c>
      <c r="N33" s="162">
        <f t="shared" si="4"/>
        <v>2035</v>
      </c>
      <c r="O33" s="162">
        <f t="shared" si="4"/>
        <v>2036</v>
      </c>
      <c r="P33" s="162">
        <f t="shared" si="4"/>
        <v>2037</v>
      </c>
      <c r="Q33" s="162">
        <f t="shared" si="4"/>
        <v>2038</v>
      </c>
      <c r="R33" s="162">
        <f t="shared" si="4"/>
        <v>2039</v>
      </c>
      <c r="S33" s="162">
        <f t="shared" si="4"/>
        <v>2040</v>
      </c>
      <c r="T33" s="162">
        <f t="shared" si="4"/>
        <v>2041</v>
      </c>
      <c r="U33" s="162">
        <f t="shared" si="4"/>
        <v>2042</v>
      </c>
      <c r="V33" s="162">
        <f t="shared" si="4"/>
        <v>2043</v>
      </c>
      <c r="W33" s="162">
        <f t="shared" si="4"/>
        <v>2044</v>
      </c>
      <c r="X33" s="162">
        <f t="shared" si="4"/>
        <v>2045</v>
      </c>
      <c r="Y33" s="162">
        <f t="shared" si="4"/>
        <v>2046</v>
      </c>
      <c r="Z33" s="162">
        <f t="shared" si="4"/>
        <v>2047</v>
      </c>
      <c r="AA33" s="162">
        <f t="shared" si="4"/>
        <v>2048</v>
      </c>
      <c r="AB33" s="162">
        <f t="shared" si="4"/>
        <v>2049</v>
      </c>
      <c r="AC33" s="162">
        <f t="shared" si="4"/>
        <v>2050</v>
      </c>
      <c r="AD33" s="162">
        <f t="shared" si="4"/>
        <v>2051</v>
      </c>
      <c r="AE33" s="162">
        <f t="shared" si="4"/>
        <v>2052</v>
      </c>
      <c r="AF33" s="162">
        <f t="shared" si="4"/>
        <v>2053</v>
      </c>
      <c r="AG33" s="162">
        <f t="shared" si="4"/>
        <v>2054</v>
      </c>
    </row>
    <row r="34" spans="1:33" s="163" customFormat="1" hidden="1">
      <c r="B34" s="331"/>
      <c r="C34" s="164"/>
      <c r="D34" s="165">
        <f>DATE(D33,12,31)</f>
        <v>46022</v>
      </c>
      <c r="E34" s="165">
        <f t="shared" ref="E34:AG34" si="5">DATE(E33,12,31)</f>
        <v>46387</v>
      </c>
      <c r="F34" s="165">
        <f t="shared" si="5"/>
        <v>46752</v>
      </c>
      <c r="G34" s="165">
        <f t="shared" si="5"/>
        <v>47118</v>
      </c>
      <c r="H34" s="165">
        <f t="shared" si="5"/>
        <v>47483</v>
      </c>
      <c r="I34" s="165">
        <f t="shared" si="5"/>
        <v>47848</v>
      </c>
      <c r="J34" s="165">
        <f t="shared" si="5"/>
        <v>48213</v>
      </c>
      <c r="K34" s="165">
        <f t="shared" si="5"/>
        <v>48579</v>
      </c>
      <c r="L34" s="165">
        <f t="shared" si="5"/>
        <v>48944</v>
      </c>
      <c r="M34" s="165">
        <f t="shared" si="5"/>
        <v>49309</v>
      </c>
      <c r="N34" s="165">
        <f t="shared" si="5"/>
        <v>49674</v>
      </c>
      <c r="O34" s="165">
        <f t="shared" si="5"/>
        <v>50040</v>
      </c>
      <c r="P34" s="165">
        <f t="shared" si="5"/>
        <v>50405</v>
      </c>
      <c r="Q34" s="165">
        <f t="shared" si="5"/>
        <v>50770</v>
      </c>
      <c r="R34" s="165">
        <f t="shared" si="5"/>
        <v>51135</v>
      </c>
      <c r="S34" s="165">
        <f t="shared" si="5"/>
        <v>51501</v>
      </c>
      <c r="T34" s="165">
        <f t="shared" si="5"/>
        <v>51866</v>
      </c>
      <c r="U34" s="165">
        <f t="shared" si="5"/>
        <v>52231</v>
      </c>
      <c r="V34" s="165">
        <f t="shared" si="5"/>
        <v>52596</v>
      </c>
      <c r="W34" s="165">
        <f t="shared" si="5"/>
        <v>52962</v>
      </c>
      <c r="X34" s="165">
        <f t="shared" si="5"/>
        <v>53327</v>
      </c>
      <c r="Y34" s="165">
        <f t="shared" si="5"/>
        <v>53692</v>
      </c>
      <c r="Z34" s="165">
        <f t="shared" si="5"/>
        <v>54057</v>
      </c>
      <c r="AA34" s="165">
        <f t="shared" si="5"/>
        <v>54423</v>
      </c>
      <c r="AB34" s="165">
        <f t="shared" si="5"/>
        <v>54788</v>
      </c>
      <c r="AC34" s="165">
        <f t="shared" si="5"/>
        <v>55153</v>
      </c>
      <c r="AD34" s="165">
        <f t="shared" si="5"/>
        <v>55518</v>
      </c>
      <c r="AE34" s="165">
        <f t="shared" si="5"/>
        <v>55884</v>
      </c>
      <c r="AF34" s="165">
        <f t="shared" si="5"/>
        <v>56249</v>
      </c>
      <c r="AG34" s="165">
        <f t="shared" si="5"/>
        <v>56614</v>
      </c>
    </row>
    <row r="35" spans="1:33" s="163" customFormat="1" hidden="1">
      <c r="B35" s="331"/>
      <c r="C35" s="164"/>
      <c r="D35" s="162">
        <f>DATEDIF(D29-1,D34,"M")</f>
        <v>4</v>
      </c>
      <c r="E35" s="162">
        <f>DATEDIF(D34,E34,"M")</f>
        <v>12</v>
      </c>
      <c r="F35" s="162">
        <f t="shared" ref="F35:AG35" si="6">DATEDIF(E34,F34,"M")</f>
        <v>12</v>
      </c>
      <c r="G35" s="162">
        <f t="shared" si="6"/>
        <v>12</v>
      </c>
      <c r="H35" s="162">
        <f t="shared" si="6"/>
        <v>12</v>
      </c>
      <c r="I35" s="162">
        <f t="shared" si="6"/>
        <v>12</v>
      </c>
      <c r="J35" s="162">
        <f t="shared" si="6"/>
        <v>12</v>
      </c>
      <c r="K35" s="162">
        <f t="shared" si="6"/>
        <v>12</v>
      </c>
      <c r="L35" s="162">
        <f t="shared" si="6"/>
        <v>12</v>
      </c>
      <c r="M35" s="162">
        <f t="shared" si="6"/>
        <v>12</v>
      </c>
      <c r="N35" s="162">
        <f t="shared" si="6"/>
        <v>12</v>
      </c>
      <c r="O35" s="162">
        <f t="shared" si="6"/>
        <v>12</v>
      </c>
      <c r="P35" s="162">
        <f t="shared" si="6"/>
        <v>12</v>
      </c>
      <c r="Q35" s="162">
        <f t="shared" si="6"/>
        <v>12</v>
      </c>
      <c r="R35" s="162">
        <f t="shared" si="6"/>
        <v>12</v>
      </c>
      <c r="S35" s="162">
        <f t="shared" si="6"/>
        <v>12</v>
      </c>
      <c r="T35" s="162">
        <f t="shared" si="6"/>
        <v>12</v>
      </c>
      <c r="U35" s="162">
        <f t="shared" si="6"/>
        <v>12</v>
      </c>
      <c r="V35" s="162">
        <f t="shared" si="6"/>
        <v>12</v>
      </c>
      <c r="W35" s="162">
        <f t="shared" si="6"/>
        <v>12</v>
      </c>
      <c r="X35" s="162">
        <f t="shared" si="6"/>
        <v>12</v>
      </c>
      <c r="Y35" s="162">
        <f t="shared" si="6"/>
        <v>12</v>
      </c>
      <c r="Z35" s="162">
        <f t="shared" si="6"/>
        <v>12</v>
      </c>
      <c r="AA35" s="162">
        <f t="shared" si="6"/>
        <v>12</v>
      </c>
      <c r="AB35" s="162">
        <f t="shared" si="6"/>
        <v>12</v>
      </c>
      <c r="AC35" s="162">
        <f t="shared" si="6"/>
        <v>12</v>
      </c>
      <c r="AD35" s="162">
        <f t="shared" si="6"/>
        <v>12</v>
      </c>
      <c r="AE35" s="162">
        <f t="shared" si="6"/>
        <v>12</v>
      </c>
      <c r="AF35" s="162">
        <f t="shared" si="6"/>
        <v>12</v>
      </c>
      <c r="AG35" s="162">
        <f t="shared" si="6"/>
        <v>12</v>
      </c>
    </row>
    <row r="36" spans="1:33" s="166" customFormat="1">
      <c r="B36" s="332"/>
      <c r="C36" s="167"/>
      <c r="D36" s="168" t="s">
        <v>19</v>
      </c>
      <c r="E36" s="168" t="str">
        <f>IF(D30-D35&gt;=0,"Implementare","Operare")</f>
        <v>Implementare</v>
      </c>
      <c r="F36" s="168" t="str">
        <f>IF($D$30-SUM(D$35:$E35)&gt;=0,"Implementare","Operare")</f>
        <v>Implementare</v>
      </c>
      <c r="G36" s="168" t="str">
        <f>IF($D$30-SUM(D$35:$F35)&gt;=0,"Implementare","Operare")</f>
        <v>Implementare</v>
      </c>
      <c r="H36" s="168" t="str">
        <f>IF($D$30-SUM(D$35:$G35)&gt;=0,"Implementare","Operare")</f>
        <v>Implementare</v>
      </c>
      <c r="I36" s="168" t="str">
        <f>IF($D$30-SUM(D$35:$H35)&gt;=0,"Implementare","Operare")</f>
        <v>Operare</v>
      </c>
      <c r="J36" s="168" t="str">
        <f>IF($D$30-SUM(D$35:$I35)&gt;=0,"Implementare","Operare")</f>
        <v>Operare</v>
      </c>
      <c r="K36" s="168" t="str">
        <f>IF($D$30-SUM(D$35:$J35)&gt;=0,"Implementare","Operare")</f>
        <v>Operare</v>
      </c>
      <c r="L36" s="168" t="str">
        <f>IF($D$30-SUM(D$35:$K35)&gt;=0,"Implementare","Operare")</f>
        <v>Operare</v>
      </c>
      <c r="M36" s="168" t="str">
        <f>IF($D$30-SUM(D$35:$L35)&gt;=0,"Implementare","Operare")</f>
        <v>Operare</v>
      </c>
      <c r="N36" s="168" t="str">
        <f>IF($D$30-SUM($D$35:M35)&gt;=0,"Implementare","Operare")</f>
        <v>Operare</v>
      </c>
      <c r="O36" s="168" t="str">
        <f>IF($D$30-SUM($D$35:N35)&gt;=0,"Implementare","Operare")</f>
        <v>Operare</v>
      </c>
      <c r="P36" s="168" t="str">
        <f>IF($D$30-SUM($D$35:O35)&gt;=0,"Implementare","Operare")</f>
        <v>Operare</v>
      </c>
      <c r="Q36" s="168" t="str">
        <f>IF($D$30-SUM($D$35:P35)&gt;=0,"Implementare","Operare")</f>
        <v>Operare</v>
      </c>
      <c r="R36" s="168" t="str">
        <f>IF($D$30-SUM($D$35:Q35)&gt;=0,"Implementare","Operare")</f>
        <v>Operare</v>
      </c>
      <c r="S36" s="168" t="str">
        <f>IF($D$30-SUM($D$35:R35)&gt;=0,"Implementare","Operare")</f>
        <v>Operare</v>
      </c>
      <c r="T36" s="168" t="str">
        <f>IF($D$30-SUM($D$35:S35)&gt;=0,"Implementare","Operare")</f>
        <v>Operare</v>
      </c>
      <c r="U36" s="168" t="str">
        <f>IF($D$30-SUM($D$35:T35)&gt;=0,"Implementare","Operare")</f>
        <v>Operare</v>
      </c>
      <c r="V36" s="168" t="str">
        <f>IF($D$30-SUM($D$35:U35)&gt;=0,"Implementare","Operare")</f>
        <v>Operare</v>
      </c>
      <c r="W36" s="168" t="str">
        <f>IF($D$30-SUM($D$35:V35)&gt;=0,"Implementare","Operare")</f>
        <v>Operare</v>
      </c>
      <c r="X36" s="168" t="str">
        <f>IF($D$30-SUM($D$35:W35)&gt;=0,"Implementare","Operare")</f>
        <v>Operare</v>
      </c>
      <c r="Y36" s="168" t="str">
        <f>IF($D$30-SUM($D$35:X35)&gt;=0,"Implementare","Operare")</f>
        <v>Operare</v>
      </c>
      <c r="Z36" s="168" t="str">
        <f>IF($D$30-SUM($D$35:Y35)&gt;=0,"Implementare","Operare")</f>
        <v>Operare</v>
      </c>
      <c r="AA36" s="168" t="str">
        <f>IF($D$30-SUM($D$35:Z35)&gt;=0,"Implementare","Operare")</f>
        <v>Operare</v>
      </c>
      <c r="AB36" s="168" t="str">
        <f>IF($D$30-SUM($D$35:AA35)&gt;=0,"Implementare","Operare")</f>
        <v>Operare</v>
      </c>
      <c r="AC36" s="168" t="str">
        <f>IF($D$30-SUM($D$35:AB35)&gt;=0,"Implementare","Operare")</f>
        <v>Operare</v>
      </c>
      <c r="AD36" s="168" t="str">
        <f>IF($D$30-SUM($D$35:AC35)&gt;=0,"Implementare","Operare")</f>
        <v>Operare</v>
      </c>
      <c r="AE36" s="168" t="str">
        <f>IF($D$30-SUM($D$35:AD35)&gt;=0,"Implementare","Operare")</f>
        <v>Operare</v>
      </c>
      <c r="AF36" s="168" t="str">
        <f>IF($D$30-SUM($D$35:AE35)&gt;=0,"Implementare","Operare")</f>
        <v>Operare</v>
      </c>
      <c r="AG36" s="168" t="str">
        <f>IF($D$30-SUM($D$35:AF35)&gt;=0,"Implementare","Operare")</f>
        <v>Operare</v>
      </c>
    </row>
    <row r="37" spans="1:33" s="169" customFormat="1">
      <c r="B37" s="170"/>
      <c r="C37" s="171"/>
      <c r="D37" s="172"/>
      <c r="E37" s="172"/>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2"/>
      <c r="AE37" s="172"/>
      <c r="AF37" s="172"/>
      <c r="AG37" s="172"/>
    </row>
    <row r="38" spans="1:33" s="169" customFormat="1" hidden="1">
      <c r="B38" s="170"/>
      <c r="C38" s="171"/>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2"/>
      <c r="AD38" s="172"/>
      <c r="AE38" s="172"/>
      <c r="AF38" s="172"/>
      <c r="AG38" s="172"/>
    </row>
    <row r="39" spans="1:33" s="169" customFormat="1" ht="11.4" hidden="1" customHeight="1">
      <c r="B39" s="170"/>
      <c r="C39" s="171"/>
      <c r="D39" s="172">
        <v>1</v>
      </c>
      <c r="E39" s="172">
        <v>2</v>
      </c>
      <c r="F39" s="172">
        <v>3</v>
      </c>
      <c r="G39" s="172">
        <v>4</v>
      </c>
      <c r="H39" s="172">
        <v>5</v>
      </c>
      <c r="I39" s="172">
        <v>6</v>
      </c>
      <c r="J39" s="172">
        <v>7</v>
      </c>
      <c r="K39" s="172">
        <v>8</v>
      </c>
      <c r="L39" s="172">
        <v>9</v>
      </c>
      <c r="M39" s="172">
        <v>10</v>
      </c>
      <c r="N39" s="172">
        <v>11</v>
      </c>
      <c r="O39" s="172">
        <v>12</v>
      </c>
      <c r="P39" s="172">
        <v>13</v>
      </c>
      <c r="Q39" s="172">
        <v>14</v>
      </c>
      <c r="R39" s="172">
        <v>15</v>
      </c>
      <c r="S39" s="172">
        <v>16</v>
      </c>
      <c r="T39" s="172">
        <v>17</v>
      </c>
      <c r="U39" s="172">
        <v>18</v>
      </c>
      <c r="V39" s="172">
        <v>19</v>
      </c>
      <c r="W39" s="172">
        <v>20</v>
      </c>
      <c r="X39" s="172">
        <v>21</v>
      </c>
      <c r="Y39" s="172">
        <v>22</v>
      </c>
      <c r="Z39" s="172">
        <v>23</v>
      </c>
      <c r="AA39" s="172">
        <v>24</v>
      </c>
      <c r="AB39" s="172">
        <v>25</v>
      </c>
      <c r="AC39" s="172">
        <v>26</v>
      </c>
      <c r="AD39" s="172">
        <v>27</v>
      </c>
      <c r="AE39" s="172">
        <v>28</v>
      </c>
      <c r="AF39" s="172">
        <v>29</v>
      </c>
      <c r="AG39" s="172">
        <v>30</v>
      </c>
    </row>
    <row r="40" spans="1:33" ht="15.6" customHeight="1">
      <c r="B40" s="328"/>
      <c r="C40" s="436" t="s">
        <v>72</v>
      </c>
      <c r="D40" s="436"/>
      <c r="E40" s="436"/>
      <c r="F40" s="436"/>
      <c r="G40" s="436"/>
      <c r="H40" s="436"/>
      <c r="I40" s="436"/>
      <c r="J40" s="436"/>
      <c r="K40" s="436"/>
      <c r="L40" s="436"/>
      <c r="M40" s="436"/>
      <c r="N40" s="436"/>
      <c r="O40" s="436" t="s">
        <v>72</v>
      </c>
      <c r="P40" s="436"/>
      <c r="Q40" s="436"/>
      <c r="R40" s="436"/>
      <c r="S40" s="436"/>
      <c r="T40" s="436"/>
      <c r="U40" s="436"/>
      <c r="V40" s="436"/>
      <c r="W40" s="436"/>
      <c r="X40" s="436"/>
      <c r="Y40" s="436"/>
      <c r="Z40" s="436"/>
      <c r="AA40" s="436" t="s">
        <v>72</v>
      </c>
      <c r="AB40" s="436"/>
      <c r="AC40" s="436"/>
      <c r="AD40" s="436"/>
      <c r="AE40" s="436"/>
      <c r="AF40" s="436"/>
      <c r="AG40" s="436"/>
    </row>
    <row r="41" spans="1:33" s="132" customFormat="1">
      <c r="C41" s="173"/>
      <c r="D41" s="438" t="s">
        <v>67</v>
      </c>
      <c r="E41" s="438"/>
      <c r="F41" s="438"/>
      <c r="G41" s="438"/>
      <c r="H41" s="438"/>
      <c r="I41" s="438"/>
      <c r="J41" s="438"/>
      <c r="K41" s="438"/>
      <c r="L41" s="438"/>
      <c r="M41" s="438"/>
      <c r="N41" s="438"/>
      <c r="O41" s="438"/>
      <c r="P41" s="438"/>
      <c r="Q41" s="438"/>
      <c r="R41" s="174"/>
      <c r="S41" s="174"/>
      <c r="T41" s="174"/>
      <c r="U41" s="174"/>
      <c r="V41" s="174"/>
      <c r="W41" s="174"/>
    </row>
    <row r="42" spans="1:33" s="132" customFormat="1">
      <c r="B42" s="138"/>
      <c r="C42" s="139"/>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c r="AC42" s="140"/>
      <c r="AD42" s="140"/>
      <c r="AE42" s="140"/>
      <c r="AF42" s="140"/>
      <c r="AG42" s="140"/>
    </row>
    <row r="43" spans="1:33" s="132" customFormat="1" ht="30.6">
      <c r="A43" s="132">
        <v>1</v>
      </c>
      <c r="B43" s="333">
        <f>B5</f>
        <v>1</v>
      </c>
      <c r="C43" s="141" t="str">
        <f>C5</f>
        <v>Completati tipul de venit din activitatea operationala a infrastructurii</v>
      </c>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row>
    <row r="44" spans="1:33" s="132" customFormat="1" ht="30.6">
      <c r="A44" s="132">
        <v>2</v>
      </c>
      <c r="B44" s="333">
        <f t="shared" ref="B44:B49" si="7">B6</f>
        <v>2</v>
      </c>
      <c r="C44" s="141" t="str">
        <f t="shared" ref="C44:C45" si="8">C6</f>
        <v>Completati tipul de venit din activitatea operationala a infrastructurii</v>
      </c>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row>
    <row r="45" spans="1:33" s="132" customFormat="1" ht="30.6">
      <c r="A45" s="132">
        <v>3</v>
      </c>
      <c r="B45" s="333">
        <f t="shared" si="7"/>
        <v>3</v>
      </c>
      <c r="C45" s="141" t="str">
        <f t="shared" si="8"/>
        <v>Completati tipul de venit din activitatea operationala a infrastructurii</v>
      </c>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row>
    <row r="46" spans="1:33" s="132" customFormat="1" ht="30.6">
      <c r="A46" s="132">
        <v>12</v>
      </c>
      <c r="B46" s="333">
        <f t="shared" si="7"/>
        <v>4</v>
      </c>
      <c r="C46" s="141" t="str">
        <f>C8</f>
        <v>Completati tipul de venit din activitatea operationala a infrastructurii</v>
      </c>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row>
    <row r="47" spans="1:33" s="176" customFormat="1" ht="34.950000000000003" customHeight="1">
      <c r="A47" s="176">
        <v>27</v>
      </c>
      <c r="B47" s="334">
        <f t="shared" si="7"/>
        <v>5</v>
      </c>
      <c r="C47" s="293" t="str">
        <f>C9</f>
        <v>Venituri din alocatii bugetare pentru intretinerea curenta (funcționarea și întreținerea curentă)</v>
      </c>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row>
    <row r="48" spans="1:33" s="176" customFormat="1" ht="34.950000000000003" customHeight="1">
      <c r="A48" s="176">
        <v>28</v>
      </c>
      <c r="B48" s="334">
        <f t="shared" si="7"/>
        <v>6</v>
      </c>
      <c r="C48" s="293" t="str">
        <f t="shared" ref="C48:C49" si="9">C10</f>
        <v>Venituri din alocatii bugetare pentru reparatii capitale</v>
      </c>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row>
    <row r="49" spans="1:33" s="132" customFormat="1" ht="39" customHeight="1">
      <c r="A49" s="132">
        <v>22</v>
      </c>
      <c r="B49" s="333">
        <f t="shared" si="7"/>
        <v>7</v>
      </c>
      <c r="C49" s="293" t="str">
        <f t="shared" si="9"/>
        <v>Venituri din cotizatii/ taxe de inregistrare/donatii/sponsorizari/ venituri din activitatea fara scop patrimonial</v>
      </c>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row>
    <row r="50" spans="1:33" s="145" customFormat="1" ht="26.25" customHeight="1">
      <c r="B50" s="334"/>
      <c r="C50" s="147" t="s">
        <v>731</v>
      </c>
      <c r="D50" s="354">
        <f>SUM(D43:D49)</f>
        <v>0</v>
      </c>
      <c r="E50" s="354">
        <f t="shared" ref="E50:AG50" si="10">SUM(E43:E49)</f>
        <v>0</v>
      </c>
      <c r="F50" s="354">
        <f t="shared" si="10"/>
        <v>0</v>
      </c>
      <c r="G50" s="354">
        <f t="shared" si="10"/>
        <v>0</v>
      </c>
      <c r="H50" s="354">
        <f t="shared" si="10"/>
        <v>0</v>
      </c>
      <c r="I50" s="354">
        <f t="shared" si="10"/>
        <v>0</v>
      </c>
      <c r="J50" s="354">
        <f t="shared" si="10"/>
        <v>0</v>
      </c>
      <c r="K50" s="354">
        <f t="shared" si="10"/>
        <v>0</v>
      </c>
      <c r="L50" s="354">
        <f t="shared" si="10"/>
        <v>0</v>
      </c>
      <c r="M50" s="354">
        <f t="shared" si="10"/>
        <v>0</v>
      </c>
      <c r="N50" s="354">
        <f t="shared" si="10"/>
        <v>0</v>
      </c>
      <c r="O50" s="354">
        <f t="shared" si="10"/>
        <v>0</v>
      </c>
      <c r="P50" s="354">
        <f t="shared" si="10"/>
        <v>0</v>
      </c>
      <c r="Q50" s="354">
        <f t="shared" si="10"/>
        <v>0</v>
      </c>
      <c r="R50" s="354">
        <f t="shared" si="10"/>
        <v>0</v>
      </c>
      <c r="S50" s="354">
        <f t="shared" si="10"/>
        <v>0</v>
      </c>
      <c r="T50" s="354">
        <f t="shared" si="10"/>
        <v>0</v>
      </c>
      <c r="U50" s="354">
        <f t="shared" si="10"/>
        <v>0</v>
      </c>
      <c r="V50" s="354">
        <f t="shared" si="10"/>
        <v>0</v>
      </c>
      <c r="W50" s="354">
        <f t="shared" si="10"/>
        <v>0</v>
      </c>
      <c r="X50" s="354">
        <f t="shared" si="10"/>
        <v>0</v>
      </c>
      <c r="Y50" s="354">
        <f t="shared" si="10"/>
        <v>0</v>
      </c>
      <c r="Z50" s="354">
        <f t="shared" si="10"/>
        <v>0</v>
      </c>
      <c r="AA50" s="354">
        <f t="shared" si="10"/>
        <v>0</v>
      </c>
      <c r="AB50" s="354">
        <f t="shared" si="10"/>
        <v>0</v>
      </c>
      <c r="AC50" s="354">
        <f t="shared" si="10"/>
        <v>0</v>
      </c>
      <c r="AD50" s="354">
        <f t="shared" si="10"/>
        <v>0</v>
      </c>
      <c r="AE50" s="354">
        <f t="shared" si="10"/>
        <v>0</v>
      </c>
      <c r="AF50" s="354">
        <f t="shared" si="10"/>
        <v>0</v>
      </c>
      <c r="AG50" s="354">
        <f t="shared" si="10"/>
        <v>0</v>
      </c>
    </row>
    <row r="51" spans="1:33" s="145" customFormat="1">
      <c r="B51" s="335"/>
      <c r="C51" s="179"/>
      <c r="D51" s="355"/>
      <c r="E51" s="355"/>
      <c r="F51" s="355"/>
      <c r="G51" s="355"/>
      <c r="H51" s="355"/>
      <c r="I51" s="355"/>
      <c r="J51" s="355"/>
      <c r="K51" s="355"/>
      <c r="L51" s="355"/>
      <c r="M51" s="355"/>
      <c r="N51" s="355"/>
      <c r="O51" s="355"/>
      <c r="P51" s="355"/>
      <c r="Q51" s="355"/>
      <c r="R51" s="355"/>
      <c r="S51" s="355"/>
      <c r="T51" s="355"/>
      <c r="U51" s="355"/>
      <c r="V51" s="355"/>
      <c r="W51" s="355"/>
      <c r="X51" s="355"/>
      <c r="Y51" s="355"/>
      <c r="Z51" s="355"/>
      <c r="AA51" s="355"/>
      <c r="AB51" s="355"/>
      <c r="AC51" s="355"/>
      <c r="AD51" s="355"/>
      <c r="AE51" s="355"/>
      <c r="AF51" s="355"/>
      <c r="AG51" s="355"/>
    </row>
    <row r="52" spans="1:33" s="149" customFormat="1" ht="20.399999999999999">
      <c r="A52" s="149">
        <v>1</v>
      </c>
      <c r="B52" s="329">
        <f>B14</f>
        <v>1</v>
      </c>
      <c r="C52" s="151" t="str">
        <f>C14</f>
        <v>Cheltuieli cu materiile prime,  materialele consumabile, materiale</v>
      </c>
      <c r="D52" s="353">
        <v>0</v>
      </c>
      <c r="E52" s="353">
        <v>0</v>
      </c>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row>
    <row r="53" spans="1:33" s="149" customFormat="1" ht="17.399999999999999" customHeight="1">
      <c r="A53" s="149">
        <v>2</v>
      </c>
      <c r="B53" s="329">
        <f t="shared" ref="B53:B58" si="11">B15</f>
        <v>2</v>
      </c>
      <c r="C53" s="151" t="str">
        <f t="shared" ref="C53:C58" si="12">C15</f>
        <v>Cheltuieli privind utilitatile</v>
      </c>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row>
    <row r="54" spans="1:33" s="149" customFormat="1" ht="20.399999999999999">
      <c r="A54" s="149">
        <v>3</v>
      </c>
      <c r="B54" s="329">
        <f t="shared" si="11"/>
        <v>3</v>
      </c>
      <c r="C54" s="151" t="str">
        <f t="shared" si="12"/>
        <v>Cheltuieli cu servicii externalizate pentru operarea infrastructurii</v>
      </c>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row>
    <row r="55" spans="1:33" s="149" customFormat="1" ht="30.6">
      <c r="A55" s="149">
        <v>4</v>
      </c>
      <c r="B55" s="329">
        <f t="shared" si="11"/>
        <v>4</v>
      </c>
      <c r="C55" s="151" t="str">
        <f t="shared" si="12"/>
        <v>Cheltuieli personalul inclusiv cheltuieli cu asigurarile si protectia sociala</v>
      </c>
      <c r="D55" s="353">
        <v>0</v>
      </c>
      <c r="E55" s="353">
        <v>0</v>
      </c>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row>
    <row r="56" spans="1:33" ht="30.6">
      <c r="A56" s="149">
        <v>14</v>
      </c>
      <c r="B56" s="329">
        <f t="shared" si="11"/>
        <v>5</v>
      </c>
      <c r="C56" s="151" t="str">
        <f t="shared" si="12"/>
        <v>Cheltuieli de mentenanta, intretinere, reparatii capitale, administrare</v>
      </c>
      <c r="D56" s="353">
        <v>0</v>
      </c>
      <c r="E56" s="353">
        <v>0</v>
      </c>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row>
    <row r="57" spans="1:33" s="149" customFormat="1" ht="15" customHeight="1">
      <c r="A57" s="149">
        <v>20</v>
      </c>
      <c r="B57" s="329">
        <f t="shared" si="11"/>
        <v>6</v>
      </c>
      <c r="C57" s="151" t="str">
        <f t="shared" si="12"/>
        <v>Alte cheltuieli operationale</v>
      </c>
      <c r="D57" s="353">
        <v>510688.50000000006</v>
      </c>
      <c r="E57" s="353">
        <v>521503.7300064484</v>
      </c>
      <c r="F57" s="353"/>
      <c r="G57" s="353"/>
      <c r="H57" s="353"/>
      <c r="I57" s="353"/>
      <c r="J57" s="353"/>
      <c r="K57" s="353"/>
      <c r="L57" s="353"/>
      <c r="M57" s="353"/>
      <c r="N57" s="353"/>
      <c r="O57" s="353"/>
      <c r="P57" s="353"/>
      <c r="Q57" s="353"/>
      <c r="R57" s="353"/>
      <c r="S57" s="353"/>
      <c r="T57" s="353"/>
      <c r="U57" s="353"/>
      <c r="V57" s="353"/>
      <c r="W57" s="353"/>
      <c r="X57" s="353"/>
      <c r="Y57" s="353"/>
      <c r="Z57" s="353"/>
      <c r="AA57" s="353"/>
      <c r="AB57" s="353"/>
      <c r="AC57" s="353"/>
      <c r="AD57" s="353"/>
      <c r="AE57" s="353"/>
      <c r="AF57" s="353"/>
      <c r="AG57" s="353"/>
    </row>
    <row r="58" spans="1:33" s="149" customFormat="1" ht="28.2" customHeight="1">
      <c r="B58" s="329">
        <f t="shared" si="11"/>
        <v>7</v>
      </c>
      <c r="C58" s="151" t="str">
        <f t="shared" si="12"/>
        <v>Cheltuielilor din activitati fara scop patrimonia</v>
      </c>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row>
    <row r="59" spans="1:33" s="145" customFormat="1" ht="24" customHeight="1">
      <c r="B59" s="336"/>
      <c r="C59" s="147" t="s">
        <v>732</v>
      </c>
      <c r="D59" s="354">
        <f>SUM(D52:D58)</f>
        <v>510688.50000000006</v>
      </c>
      <c r="E59" s="354">
        <f t="shared" ref="E59:AG59" si="13">SUM(E52:E58)</f>
        <v>521503.7300064484</v>
      </c>
      <c r="F59" s="354">
        <f t="shared" si="13"/>
        <v>0</v>
      </c>
      <c r="G59" s="354">
        <f t="shared" si="13"/>
        <v>0</v>
      </c>
      <c r="H59" s="354">
        <f t="shared" si="13"/>
        <v>0</v>
      </c>
      <c r="I59" s="354">
        <f t="shared" si="13"/>
        <v>0</v>
      </c>
      <c r="J59" s="354">
        <f t="shared" si="13"/>
        <v>0</v>
      </c>
      <c r="K59" s="354">
        <f t="shared" si="13"/>
        <v>0</v>
      </c>
      <c r="L59" s="354">
        <f t="shared" si="13"/>
        <v>0</v>
      </c>
      <c r="M59" s="354">
        <f t="shared" si="13"/>
        <v>0</v>
      </c>
      <c r="N59" s="354">
        <f t="shared" si="13"/>
        <v>0</v>
      </c>
      <c r="O59" s="354">
        <f t="shared" si="13"/>
        <v>0</v>
      </c>
      <c r="P59" s="354">
        <f t="shared" si="13"/>
        <v>0</v>
      </c>
      <c r="Q59" s="354">
        <f t="shared" si="13"/>
        <v>0</v>
      </c>
      <c r="R59" s="354">
        <f t="shared" si="13"/>
        <v>0</v>
      </c>
      <c r="S59" s="354">
        <f t="shared" si="13"/>
        <v>0</v>
      </c>
      <c r="T59" s="354">
        <f t="shared" si="13"/>
        <v>0</v>
      </c>
      <c r="U59" s="354">
        <f t="shared" si="13"/>
        <v>0</v>
      </c>
      <c r="V59" s="354">
        <f t="shared" si="13"/>
        <v>0</v>
      </c>
      <c r="W59" s="354">
        <f t="shared" si="13"/>
        <v>0</v>
      </c>
      <c r="X59" s="354">
        <f t="shared" si="13"/>
        <v>0</v>
      </c>
      <c r="Y59" s="354">
        <f t="shared" si="13"/>
        <v>0</v>
      </c>
      <c r="Z59" s="354">
        <f t="shared" si="13"/>
        <v>0</v>
      </c>
      <c r="AA59" s="354">
        <f t="shared" si="13"/>
        <v>0</v>
      </c>
      <c r="AB59" s="354">
        <f t="shared" si="13"/>
        <v>0</v>
      </c>
      <c r="AC59" s="354">
        <f t="shared" si="13"/>
        <v>0</v>
      </c>
      <c r="AD59" s="354">
        <f t="shared" si="13"/>
        <v>0</v>
      </c>
      <c r="AE59" s="354">
        <f t="shared" si="13"/>
        <v>0</v>
      </c>
      <c r="AF59" s="354">
        <f t="shared" si="13"/>
        <v>0</v>
      </c>
      <c r="AG59" s="354">
        <f t="shared" si="13"/>
        <v>0</v>
      </c>
    </row>
    <row r="60" spans="1:33" s="145" customFormat="1" ht="16.2" customHeight="1">
      <c r="B60" s="329">
        <v>8</v>
      </c>
      <c r="C60" s="151" t="s">
        <v>727</v>
      </c>
      <c r="D60" s="353">
        <v>0</v>
      </c>
      <c r="E60" s="353">
        <v>0</v>
      </c>
      <c r="F60" s="353">
        <v>0</v>
      </c>
      <c r="G60" s="353">
        <v>0</v>
      </c>
      <c r="H60" s="353">
        <v>0</v>
      </c>
      <c r="I60" s="353">
        <v>0</v>
      </c>
      <c r="J60" s="353">
        <v>0</v>
      </c>
      <c r="K60" s="353">
        <v>0</v>
      </c>
      <c r="L60" s="353">
        <v>0</v>
      </c>
      <c r="M60" s="353">
        <v>0</v>
      </c>
      <c r="N60" s="353">
        <v>0</v>
      </c>
      <c r="O60" s="353">
        <v>0</v>
      </c>
      <c r="P60" s="353">
        <v>0</v>
      </c>
      <c r="Q60" s="353">
        <v>0</v>
      </c>
      <c r="R60" s="353">
        <v>0</v>
      </c>
      <c r="S60" s="353">
        <v>0</v>
      </c>
      <c r="T60" s="353">
        <v>0</v>
      </c>
      <c r="U60" s="353">
        <v>0</v>
      </c>
      <c r="V60" s="353">
        <v>0</v>
      </c>
      <c r="W60" s="353">
        <v>0</v>
      </c>
      <c r="X60" s="353">
        <v>0</v>
      </c>
      <c r="Y60" s="353">
        <v>0</v>
      </c>
      <c r="Z60" s="353">
        <v>0</v>
      </c>
      <c r="AA60" s="353">
        <v>0</v>
      </c>
      <c r="AB60" s="353">
        <v>0</v>
      </c>
      <c r="AC60" s="353">
        <v>0</v>
      </c>
      <c r="AD60" s="353">
        <v>0</v>
      </c>
      <c r="AE60" s="353">
        <v>0</v>
      </c>
      <c r="AF60" s="353">
        <v>0</v>
      </c>
      <c r="AG60" s="353">
        <v>0</v>
      </c>
    </row>
    <row r="61" spans="1:33" s="145" customFormat="1" ht="31.2" customHeight="1">
      <c r="B61" s="329"/>
      <c r="C61" s="152" t="str">
        <f>C23</f>
        <v xml:space="preserve">FLUX DE NUMERAR NET </v>
      </c>
      <c r="D61" s="356">
        <f>D50-D59-D60</f>
        <v>-510688.50000000006</v>
      </c>
      <c r="E61" s="356">
        <f t="shared" ref="E61:AG61" si="14">E50-E59-E60</f>
        <v>-521503.7300064484</v>
      </c>
      <c r="F61" s="356">
        <f t="shared" si="14"/>
        <v>0</v>
      </c>
      <c r="G61" s="356">
        <f t="shared" si="14"/>
        <v>0</v>
      </c>
      <c r="H61" s="356">
        <f t="shared" si="14"/>
        <v>0</v>
      </c>
      <c r="I61" s="356">
        <f t="shared" si="14"/>
        <v>0</v>
      </c>
      <c r="J61" s="356">
        <f t="shared" si="14"/>
        <v>0</v>
      </c>
      <c r="K61" s="356">
        <f t="shared" si="14"/>
        <v>0</v>
      </c>
      <c r="L61" s="356">
        <f t="shared" si="14"/>
        <v>0</v>
      </c>
      <c r="M61" s="356">
        <f t="shared" si="14"/>
        <v>0</v>
      </c>
      <c r="N61" s="356">
        <f t="shared" si="14"/>
        <v>0</v>
      </c>
      <c r="O61" s="356">
        <f t="shared" si="14"/>
        <v>0</v>
      </c>
      <c r="P61" s="356">
        <f t="shared" si="14"/>
        <v>0</v>
      </c>
      <c r="Q61" s="356">
        <f t="shared" si="14"/>
        <v>0</v>
      </c>
      <c r="R61" s="356">
        <f t="shared" si="14"/>
        <v>0</v>
      </c>
      <c r="S61" s="356">
        <f t="shared" si="14"/>
        <v>0</v>
      </c>
      <c r="T61" s="356">
        <f t="shared" si="14"/>
        <v>0</v>
      </c>
      <c r="U61" s="356">
        <f t="shared" si="14"/>
        <v>0</v>
      </c>
      <c r="V61" s="356">
        <f t="shared" si="14"/>
        <v>0</v>
      </c>
      <c r="W61" s="356">
        <f t="shared" si="14"/>
        <v>0</v>
      </c>
      <c r="X61" s="356">
        <f t="shared" si="14"/>
        <v>0</v>
      </c>
      <c r="Y61" s="356">
        <f t="shared" si="14"/>
        <v>0</v>
      </c>
      <c r="Z61" s="356">
        <f t="shared" si="14"/>
        <v>0</v>
      </c>
      <c r="AA61" s="356">
        <f t="shared" si="14"/>
        <v>0</v>
      </c>
      <c r="AB61" s="356">
        <f t="shared" si="14"/>
        <v>0</v>
      </c>
      <c r="AC61" s="356">
        <f t="shared" si="14"/>
        <v>0</v>
      </c>
      <c r="AD61" s="356">
        <f t="shared" si="14"/>
        <v>0</v>
      </c>
      <c r="AE61" s="356">
        <f t="shared" si="14"/>
        <v>0</v>
      </c>
      <c r="AF61" s="356">
        <f t="shared" si="14"/>
        <v>0</v>
      </c>
      <c r="AG61" s="356">
        <f t="shared" si="14"/>
        <v>0</v>
      </c>
    </row>
    <row r="62" spans="1:33" s="180" customFormat="1">
      <c r="B62" s="337"/>
      <c r="C62" s="181"/>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row>
    <row r="63" spans="1:33" s="180" customFormat="1">
      <c r="B63" s="337"/>
      <c r="C63" s="181"/>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row>
    <row r="64" spans="1:33" s="180" customFormat="1" ht="30.6">
      <c r="B64" s="338">
        <v>9</v>
      </c>
      <c r="C64" s="183" t="s">
        <v>733</v>
      </c>
      <c r="D64" s="358">
        <f>Buget_cerere!N87</f>
        <v>0</v>
      </c>
      <c r="E64" s="358">
        <f>Buget_cerere!O87</f>
        <v>0</v>
      </c>
      <c r="F64" s="358">
        <f>Buget_cerere!P87</f>
        <v>0</v>
      </c>
      <c r="G64" s="358">
        <f>Buget_cerere!Q87</f>
        <v>0</v>
      </c>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row>
    <row r="65" spans="2:33" s="180" customFormat="1" ht="20.399999999999999">
      <c r="B65" s="338">
        <v>10</v>
      </c>
      <c r="C65" s="183" t="s">
        <v>18</v>
      </c>
      <c r="D65" s="358" t="str">
        <f>Buget_cerere!N100</f>
        <v/>
      </c>
      <c r="E65" s="358" t="str">
        <f>Buget_cerere!O100</f>
        <v/>
      </c>
      <c r="F65" s="358" t="str">
        <f>Buget_cerere!P100</f>
        <v/>
      </c>
      <c r="G65" s="358" t="str">
        <f>Buget_cerere!Q100</f>
        <v/>
      </c>
      <c r="H65" s="358"/>
      <c r="I65" s="358"/>
      <c r="J65" s="358"/>
      <c r="K65" s="358"/>
      <c r="L65" s="291"/>
      <c r="M65" s="358"/>
      <c r="N65" s="358"/>
      <c r="O65" s="358"/>
      <c r="P65" s="358"/>
      <c r="Q65" s="358"/>
      <c r="R65" s="358"/>
      <c r="S65" s="358"/>
      <c r="T65" s="358"/>
      <c r="U65" s="358"/>
      <c r="V65" s="358"/>
      <c r="W65" s="358"/>
      <c r="X65" s="358"/>
      <c r="Y65" s="358"/>
      <c r="Z65" s="358"/>
      <c r="AA65" s="358"/>
      <c r="AB65" s="358"/>
      <c r="AC65" s="358"/>
      <c r="AD65" s="358"/>
      <c r="AE65" s="358"/>
      <c r="AF65" s="358"/>
      <c r="AG65" s="358"/>
    </row>
    <row r="66" spans="2:33" s="180" customFormat="1" ht="33" customHeight="1">
      <c r="B66" s="338">
        <v>11</v>
      </c>
      <c r="C66" s="183" t="s">
        <v>214</v>
      </c>
      <c r="D66" s="358" t="e">
        <f>Buget_cerere!N101</f>
        <v>#VALUE!</v>
      </c>
      <c r="E66" s="358" t="e">
        <f>Buget_cerere!O101</f>
        <v>#VALUE!</v>
      </c>
      <c r="F66" s="358" t="e">
        <f>Buget_cerere!P101</f>
        <v>#VALUE!</v>
      </c>
      <c r="G66" s="358" t="e">
        <f>Buget_cerere!Q101</f>
        <v>#VALUE!</v>
      </c>
      <c r="H66" s="360">
        <f>SUM(H67:H69)</f>
        <v>0</v>
      </c>
      <c r="I66" s="360">
        <f t="shared" ref="I66:AG66" si="15">SUM(I67:I69)</f>
        <v>0</v>
      </c>
      <c r="J66" s="360">
        <f t="shared" si="15"/>
        <v>0</v>
      </c>
      <c r="K66" s="360">
        <f>SUM(K67:K69)</f>
        <v>0</v>
      </c>
      <c r="L66" s="360">
        <f t="shared" si="15"/>
        <v>0</v>
      </c>
      <c r="M66" s="360">
        <f t="shared" si="15"/>
        <v>0</v>
      </c>
      <c r="N66" s="360">
        <f t="shared" si="15"/>
        <v>0</v>
      </c>
      <c r="O66" s="360">
        <f t="shared" si="15"/>
        <v>0</v>
      </c>
      <c r="P66" s="360">
        <f t="shared" si="15"/>
        <v>0</v>
      </c>
      <c r="Q66" s="360">
        <f t="shared" si="15"/>
        <v>0</v>
      </c>
      <c r="R66" s="360">
        <f t="shared" si="15"/>
        <v>0</v>
      </c>
      <c r="S66" s="360">
        <f t="shared" si="15"/>
        <v>0</v>
      </c>
      <c r="T66" s="360">
        <f t="shared" si="15"/>
        <v>0</v>
      </c>
      <c r="U66" s="360">
        <f t="shared" si="15"/>
        <v>0</v>
      </c>
      <c r="V66" s="360">
        <f t="shared" si="15"/>
        <v>0</v>
      </c>
      <c r="W66" s="360">
        <f t="shared" si="15"/>
        <v>0</v>
      </c>
      <c r="X66" s="360">
        <f t="shared" si="15"/>
        <v>0</v>
      </c>
      <c r="Y66" s="360">
        <f t="shared" si="15"/>
        <v>0</v>
      </c>
      <c r="Z66" s="360">
        <f t="shared" si="15"/>
        <v>0</v>
      </c>
      <c r="AA66" s="360">
        <f t="shared" si="15"/>
        <v>0</v>
      </c>
      <c r="AB66" s="360">
        <f t="shared" si="15"/>
        <v>0</v>
      </c>
      <c r="AC66" s="360">
        <f t="shared" si="15"/>
        <v>0</v>
      </c>
      <c r="AD66" s="360">
        <f t="shared" si="15"/>
        <v>0</v>
      </c>
      <c r="AE66" s="360">
        <f t="shared" si="15"/>
        <v>0</v>
      </c>
      <c r="AF66" s="360">
        <f t="shared" si="15"/>
        <v>0</v>
      </c>
      <c r="AG66" s="360">
        <f t="shared" si="15"/>
        <v>0</v>
      </c>
    </row>
    <row r="67" spans="2:33" s="180" customFormat="1" ht="19.2" customHeight="1">
      <c r="B67" s="338">
        <v>12</v>
      </c>
      <c r="C67" s="183" t="s">
        <v>106</v>
      </c>
      <c r="D67" s="358">
        <f>Buget_cerere!N102</f>
        <v>0</v>
      </c>
      <c r="E67" s="358">
        <f>Buget_cerere!O102</f>
        <v>0</v>
      </c>
      <c r="F67" s="358">
        <f>Buget_cerere!P102</f>
        <v>0</v>
      </c>
      <c r="G67" s="358">
        <f>Buget_cerere!Q102</f>
        <v>0</v>
      </c>
      <c r="H67" s="359"/>
      <c r="I67" s="359"/>
      <c r="J67" s="359"/>
      <c r="K67" s="359"/>
      <c r="L67" s="359"/>
      <c r="M67" s="359">
        <v>0</v>
      </c>
      <c r="N67" s="359">
        <v>0</v>
      </c>
      <c r="O67" s="359"/>
      <c r="P67" s="359"/>
      <c r="Q67" s="359"/>
      <c r="R67" s="359"/>
      <c r="S67" s="359"/>
      <c r="T67" s="359"/>
      <c r="U67" s="359"/>
      <c r="V67" s="359"/>
      <c r="W67" s="359"/>
      <c r="X67" s="359"/>
      <c r="Y67" s="359"/>
      <c r="Z67" s="359"/>
      <c r="AA67" s="359"/>
      <c r="AB67" s="359"/>
      <c r="AC67" s="359"/>
      <c r="AD67" s="359"/>
      <c r="AE67" s="359"/>
      <c r="AF67" s="359"/>
      <c r="AG67" s="359"/>
    </row>
    <row r="68" spans="2:33" s="180" customFormat="1" ht="30.6">
      <c r="B68" s="338">
        <v>13</v>
      </c>
      <c r="C68" s="183" t="s">
        <v>215</v>
      </c>
      <c r="D68" s="358" t="e">
        <f>Buget_cerere!N103</f>
        <v>#VALUE!</v>
      </c>
      <c r="E68" s="358" t="e">
        <f>Buget_cerere!O103</f>
        <v>#VALUE!</v>
      </c>
      <c r="F68" s="358" t="e">
        <f>Buget_cerere!P103</f>
        <v>#VALUE!</v>
      </c>
      <c r="G68" s="358" t="e">
        <f>Buget_cerere!Q103</f>
        <v>#VALUE!</v>
      </c>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row>
    <row r="69" spans="2:33" s="180" customFormat="1" ht="20.399999999999999">
      <c r="B69" s="338">
        <v>14</v>
      </c>
      <c r="C69" s="183" t="s">
        <v>218</v>
      </c>
      <c r="D69" s="358">
        <f>Buget_cerere!N104</f>
        <v>0</v>
      </c>
      <c r="E69" s="358">
        <f>Buget_cerere!O104</f>
        <v>0</v>
      </c>
      <c r="F69" s="358">
        <f>Buget_cerere!P104</f>
        <v>0</v>
      </c>
      <c r="G69" s="358">
        <f>Buget_cerere!Q104</f>
        <v>0</v>
      </c>
      <c r="H69" s="359">
        <v>0</v>
      </c>
      <c r="I69" s="359">
        <v>0</v>
      </c>
      <c r="J69" s="359">
        <v>0</v>
      </c>
      <c r="K69" s="359">
        <v>0</v>
      </c>
      <c r="L69" s="359">
        <v>0</v>
      </c>
      <c r="M69" s="359">
        <v>0</v>
      </c>
      <c r="N69" s="359">
        <v>0</v>
      </c>
      <c r="O69" s="359">
        <v>0</v>
      </c>
      <c r="P69" s="359">
        <v>0</v>
      </c>
      <c r="Q69" s="359">
        <v>0</v>
      </c>
      <c r="R69" s="359">
        <v>0</v>
      </c>
      <c r="S69" s="359">
        <v>0</v>
      </c>
      <c r="T69" s="359">
        <v>0</v>
      </c>
      <c r="U69" s="359">
        <v>0</v>
      </c>
      <c r="V69" s="359">
        <v>0</v>
      </c>
      <c r="W69" s="359">
        <v>0</v>
      </c>
      <c r="X69" s="359">
        <v>0</v>
      </c>
      <c r="Y69" s="359">
        <v>0</v>
      </c>
      <c r="Z69" s="359">
        <v>0</v>
      </c>
      <c r="AA69" s="359">
        <v>0</v>
      </c>
      <c r="AB69" s="359">
        <v>0</v>
      </c>
      <c r="AC69" s="359">
        <v>0</v>
      </c>
      <c r="AD69" s="359">
        <v>0</v>
      </c>
      <c r="AE69" s="359">
        <v>0</v>
      </c>
      <c r="AF69" s="359">
        <v>0</v>
      </c>
      <c r="AG69" s="359">
        <v>0</v>
      </c>
    </row>
    <row r="70" spans="2:33" s="180" customFormat="1" ht="20.399999999999999">
      <c r="B70" s="338">
        <v>15</v>
      </c>
      <c r="C70" s="183" t="s">
        <v>68</v>
      </c>
      <c r="D70" s="358" t="e">
        <f>D65+D66</f>
        <v>#VALUE!</v>
      </c>
      <c r="E70" s="358" t="e">
        <f t="shared" ref="E70:AG70" si="16">E65+E66</f>
        <v>#VALUE!</v>
      </c>
      <c r="F70" s="358" t="e">
        <f t="shared" si="16"/>
        <v>#VALUE!</v>
      </c>
      <c r="G70" s="358" t="e">
        <f t="shared" si="16"/>
        <v>#VALUE!</v>
      </c>
      <c r="H70" s="358">
        <f>H65+H66</f>
        <v>0</v>
      </c>
      <c r="I70" s="358">
        <f t="shared" si="16"/>
        <v>0</v>
      </c>
      <c r="J70" s="358">
        <f t="shared" si="16"/>
        <v>0</v>
      </c>
      <c r="K70" s="358">
        <f>K65+K66</f>
        <v>0</v>
      </c>
      <c r="L70" s="358">
        <f t="shared" si="16"/>
        <v>0</v>
      </c>
      <c r="M70" s="358">
        <f t="shared" si="16"/>
        <v>0</v>
      </c>
      <c r="N70" s="358">
        <f t="shared" si="16"/>
        <v>0</v>
      </c>
      <c r="O70" s="358">
        <f t="shared" si="16"/>
        <v>0</v>
      </c>
      <c r="P70" s="358">
        <f t="shared" si="16"/>
        <v>0</v>
      </c>
      <c r="Q70" s="358">
        <f t="shared" si="16"/>
        <v>0</v>
      </c>
      <c r="R70" s="358">
        <f t="shared" si="16"/>
        <v>0</v>
      </c>
      <c r="S70" s="358">
        <f t="shared" si="16"/>
        <v>0</v>
      </c>
      <c r="T70" s="358">
        <f t="shared" si="16"/>
        <v>0</v>
      </c>
      <c r="U70" s="358">
        <f t="shared" si="16"/>
        <v>0</v>
      </c>
      <c r="V70" s="358">
        <f t="shared" si="16"/>
        <v>0</v>
      </c>
      <c r="W70" s="358">
        <f t="shared" si="16"/>
        <v>0</v>
      </c>
      <c r="X70" s="358">
        <f t="shared" si="16"/>
        <v>0</v>
      </c>
      <c r="Y70" s="358">
        <f t="shared" si="16"/>
        <v>0</v>
      </c>
      <c r="Z70" s="358">
        <f t="shared" si="16"/>
        <v>0</v>
      </c>
      <c r="AA70" s="358">
        <f t="shared" si="16"/>
        <v>0</v>
      </c>
      <c r="AB70" s="358">
        <f t="shared" si="16"/>
        <v>0</v>
      </c>
      <c r="AC70" s="358">
        <f t="shared" si="16"/>
        <v>0</v>
      </c>
      <c r="AD70" s="358">
        <f t="shared" si="16"/>
        <v>0</v>
      </c>
      <c r="AE70" s="358">
        <f t="shared" si="16"/>
        <v>0</v>
      </c>
      <c r="AF70" s="358">
        <f t="shared" si="16"/>
        <v>0</v>
      </c>
      <c r="AG70" s="358">
        <f t="shared" si="16"/>
        <v>0</v>
      </c>
    </row>
    <row r="71" spans="2:33" s="180" customFormat="1">
      <c r="B71" s="337"/>
      <c r="C71" s="181"/>
      <c r="D71" s="184"/>
      <c r="E71" s="184"/>
      <c r="F71" s="184"/>
      <c r="G71" s="184"/>
      <c r="H71" s="182"/>
      <c r="I71" s="182"/>
      <c r="J71" s="182"/>
      <c r="K71" s="182"/>
      <c r="L71" s="182"/>
      <c r="M71" s="182"/>
      <c r="N71" s="182"/>
      <c r="O71" s="182"/>
      <c r="P71" s="182"/>
      <c r="Q71" s="182"/>
      <c r="R71" s="182"/>
      <c r="S71" s="182"/>
      <c r="T71" s="182"/>
      <c r="U71" s="182"/>
      <c r="V71" s="182"/>
      <c r="W71" s="182"/>
      <c r="X71" s="182"/>
      <c r="Y71" s="182"/>
      <c r="Z71" s="182"/>
      <c r="AA71" s="182"/>
      <c r="AB71" s="182"/>
      <c r="AC71" s="182"/>
      <c r="AD71" s="182"/>
      <c r="AE71" s="182"/>
      <c r="AF71" s="182"/>
      <c r="AG71" s="182"/>
    </row>
    <row r="72" spans="2:33" s="180" customFormat="1" ht="19.95" customHeight="1">
      <c r="B72" s="338"/>
      <c r="C72" s="152" t="s">
        <v>221</v>
      </c>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row>
    <row r="73" spans="2:33" s="180" customFormat="1" ht="20.399999999999999">
      <c r="B73" s="338">
        <v>15</v>
      </c>
      <c r="C73" s="183" t="s">
        <v>219</v>
      </c>
      <c r="D73" s="361">
        <v>0</v>
      </c>
      <c r="E73" s="361">
        <v>0</v>
      </c>
      <c r="F73" s="361">
        <v>0</v>
      </c>
      <c r="G73" s="361">
        <v>0</v>
      </c>
      <c r="H73" s="361">
        <v>0</v>
      </c>
      <c r="I73" s="361">
        <v>0</v>
      </c>
      <c r="J73" s="361">
        <v>0</v>
      </c>
      <c r="K73" s="361">
        <v>0</v>
      </c>
      <c r="L73" s="361">
        <v>0</v>
      </c>
      <c r="M73" s="361">
        <v>0</v>
      </c>
      <c r="N73" s="361"/>
      <c r="O73" s="361"/>
      <c r="P73" s="361"/>
      <c r="Q73" s="361"/>
      <c r="R73" s="361"/>
      <c r="S73" s="361"/>
      <c r="T73" s="361"/>
      <c r="U73" s="361"/>
      <c r="V73" s="361"/>
      <c r="W73" s="361"/>
      <c r="X73" s="361"/>
      <c r="Y73" s="361"/>
      <c r="Z73" s="361"/>
      <c r="AA73" s="361"/>
      <c r="AB73" s="361"/>
      <c r="AC73" s="361"/>
      <c r="AD73" s="361"/>
      <c r="AE73" s="361"/>
      <c r="AF73" s="361"/>
      <c r="AG73" s="361"/>
    </row>
    <row r="74" spans="2:33" s="180" customFormat="1" ht="20.399999999999999">
      <c r="B74" s="338">
        <v>16</v>
      </c>
      <c r="C74" s="183" t="s">
        <v>220</v>
      </c>
      <c r="D74" s="361">
        <v>0</v>
      </c>
      <c r="E74" s="361">
        <v>0</v>
      </c>
      <c r="F74" s="361">
        <v>0</v>
      </c>
      <c r="G74" s="361">
        <v>0</v>
      </c>
      <c r="H74" s="361">
        <v>0</v>
      </c>
      <c r="I74" s="361">
        <v>0</v>
      </c>
      <c r="J74" s="361">
        <v>0</v>
      </c>
      <c r="K74" s="361">
        <v>0</v>
      </c>
      <c r="L74" s="361">
        <v>0</v>
      </c>
      <c r="M74" s="361">
        <v>0</v>
      </c>
      <c r="N74" s="361"/>
      <c r="O74" s="361"/>
      <c r="P74" s="361"/>
      <c r="Q74" s="361"/>
      <c r="R74" s="361"/>
      <c r="S74" s="361"/>
      <c r="T74" s="361"/>
      <c r="U74" s="361"/>
      <c r="V74" s="361"/>
      <c r="W74" s="361"/>
      <c r="X74" s="361"/>
      <c r="Y74" s="361"/>
      <c r="Z74" s="361"/>
      <c r="AA74" s="361"/>
      <c r="AB74" s="361"/>
      <c r="AC74" s="361"/>
      <c r="AD74" s="361"/>
      <c r="AE74" s="361"/>
      <c r="AF74" s="361"/>
      <c r="AG74" s="361"/>
    </row>
    <row r="75" spans="2:33" s="180" customFormat="1" ht="20.399999999999999">
      <c r="B75" s="338">
        <v>17</v>
      </c>
      <c r="C75" s="152" t="s">
        <v>108</v>
      </c>
      <c r="D75" s="355">
        <f>D73+D74</f>
        <v>0</v>
      </c>
      <c r="E75" s="355">
        <f t="shared" ref="E75:AG75" si="17">E73+E74</f>
        <v>0</v>
      </c>
      <c r="F75" s="355">
        <f t="shared" si="17"/>
        <v>0</v>
      </c>
      <c r="G75" s="355">
        <f t="shared" si="17"/>
        <v>0</v>
      </c>
      <c r="H75" s="355">
        <f t="shared" si="17"/>
        <v>0</v>
      </c>
      <c r="I75" s="355">
        <f t="shared" si="17"/>
        <v>0</v>
      </c>
      <c r="J75" s="355">
        <f t="shared" si="17"/>
        <v>0</v>
      </c>
      <c r="K75" s="355">
        <f t="shared" si="17"/>
        <v>0</v>
      </c>
      <c r="L75" s="355">
        <f t="shared" si="17"/>
        <v>0</v>
      </c>
      <c r="M75" s="355">
        <f t="shared" si="17"/>
        <v>0</v>
      </c>
      <c r="N75" s="355">
        <f t="shared" si="17"/>
        <v>0</v>
      </c>
      <c r="O75" s="355">
        <f t="shared" si="17"/>
        <v>0</v>
      </c>
      <c r="P75" s="355">
        <f t="shared" si="17"/>
        <v>0</v>
      </c>
      <c r="Q75" s="355">
        <f t="shared" si="17"/>
        <v>0</v>
      </c>
      <c r="R75" s="355">
        <f t="shared" si="17"/>
        <v>0</v>
      </c>
      <c r="S75" s="355">
        <f t="shared" si="17"/>
        <v>0</v>
      </c>
      <c r="T75" s="355">
        <f t="shared" si="17"/>
        <v>0</v>
      </c>
      <c r="U75" s="355">
        <f t="shared" si="17"/>
        <v>0</v>
      </c>
      <c r="V75" s="355">
        <f t="shared" si="17"/>
        <v>0</v>
      </c>
      <c r="W75" s="355">
        <f t="shared" si="17"/>
        <v>0</v>
      </c>
      <c r="X75" s="355">
        <f t="shared" si="17"/>
        <v>0</v>
      </c>
      <c r="Y75" s="355">
        <f t="shared" si="17"/>
        <v>0</v>
      </c>
      <c r="Z75" s="355">
        <f t="shared" si="17"/>
        <v>0</v>
      </c>
      <c r="AA75" s="355">
        <f t="shared" si="17"/>
        <v>0</v>
      </c>
      <c r="AB75" s="355">
        <f t="shared" si="17"/>
        <v>0</v>
      </c>
      <c r="AC75" s="355">
        <f t="shared" si="17"/>
        <v>0</v>
      </c>
      <c r="AD75" s="355">
        <f t="shared" si="17"/>
        <v>0</v>
      </c>
      <c r="AE75" s="355">
        <f t="shared" si="17"/>
        <v>0</v>
      </c>
      <c r="AF75" s="355">
        <f t="shared" si="17"/>
        <v>0</v>
      </c>
      <c r="AG75" s="355">
        <f t="shared" si="17"/>
        <v>0</v>
      </c>
    </row>
    <row r="76" spans="2:33" s="180" customFormat="1">
      <c r="B76" s="338">
        <v>18</v>
      </c>
      <c r="C76" s="183" t="s">
        <v>109</v>
      </c>
      <c r="D76" s="358" t="str">
        <f>IFERROR(D61-D64+D65+D66-D75,"")</f>
        <v/>
      </c>
      <c r="E76" s="358" t="str">
        <f t="shared" ref="E76:AG76" si="18">IFERROR(E61-E64+E65+E66-E75,"")</f>
        <v/>
      </c>
      <c r="F76" s="358" t="str">
        <f t="shared" si="18"/>
        <v/>
      </c>
      <c r="G76" s="358" t="str">
        <f t="shared" si="18"/>
        <v/>
      </c>
      <c r="H76" s="358">
        <f t="shared" si="18"/>
        <v>0</v>
      </c>
      <c r="I76" s="358">
        <f t="shared" si="18"/>
        <v>0</v>
      </c>
      <c r="J76" s="358">
        <f t="shared" si="18"/>
        <v>0</v>
      </c>
      <c r="K76" s="358">
        <f t="shared" si="18"/>
        <v>0</v>
      </c>
      <c r="L76" s="358">
        <f t="shared" si="18"/>
        <v>0</v>
      </c>
      <c r="M76" s="358">
        <f t="shared" si="18"/>
        <v>0</v>
      </c>
      <c r="N76" s="358">
        <f t="shared" si="18"/>
        <v>0</v>
      </c>
      <c r="O76" s="358">
        <f t="shared" si="18"/>
        <v>0</v>
      </c>
      <c r="P76" s="358">
        <f t="shared" si="18"/>
        <v>0</v>
      </c>
      <c r="Q76" s="358">
        <f t="shared" si="18"/>
        <v>0</v>
      </c>
      <c r="R76" s="358">
        <f t="shared" si="18"/>
        <v>0</v>
      </c>
      <c r="S76" s="358">
        <f t="shared" si="18"/>
        <v>0</v>
      </c>
      <c r="T76" s="358">
        <f t="shared" si="18"/>
        <v>0</v>
      </c>
      <c r="U76" s="358">
        <f t="shared" si="18"/>
        <v>0</v>
      </c>
      <c r="V76" s="358">
        <f t="shared" si="18"/>
        <v>0</v>
      </c>
      <c r="W76" s="358">
        <f t="shared" si="18"/>
        <v>0</v>
      </c>
      <c r="X76" s="358">
        <f t="shared" si="18"/>
        <v>0</v>
      </c>
      <c r="Y76" s="358">
        <f t="shared" si="18"/>
        <v>0</v>
      </c>
      <c r="Z76" s="358">
        <f t="shared" si="18"/>
        <v>0</v>
      </c>
      <c r="AA76" s="358">
        <f t="shared" si="18"/>
        <v>0</v>
      </c>
      <c r="AB76" s="358">
        <f t="shared" si="18"/>
        <v>0</v>
      </c>
      <c r="AC76" s="358">
        <f t="shared" si="18"/>
        <v>0</v>
      </c>
      <c r="AD76" s="358">
        <f t="shared" si="18"/>
        <v>0</v>
      </c>
      <c r="AE76" s="358">
        <f t="shared" si="18"/>
        <v>0</v>
      </c>
      <c r="AF76" s="358">
        <f t="shared" si="18"/>
        <v>0</v>
      </c>
      <c r="AG76" s="358">
        <f t="shared" si="18"/>
        <v>0</v>
      </c>
    </row>
    <row r="77" spans="2:33" s="180" customFormat="1">
      <c r="B77" s="338">
        <v>19</v>
      </c>
      <c r="C77" s="183" t="s">
        <v>110</v>
      </c>
      <c r="D77" s="358" t="str">
        <f>D76</f>
        <v/>
      </c>
      <c r="E77" s="358" t="str">
        <f>IFERROR(E76+D77,"")</f>
        <v/>
      </c>
      <c r="F77" s="358" t="str">
        <f t="shared" ref="F77:AG77" si="19">IFERROR(F76+E77,"")</f>
        <v/>
      </c>
      <c r="G77" s="358" t="str">
        <f t="shared" si="19"/>
        <v/>
      </c>
      <c r="H77" s="358" t="str">
        <f t="shared" si="19"/>
        <v/>
      </c>
      <c r="I77" s="358" t="str">
        <f t="shared" si="19"/>
        <v/>
      </c>
      <c r="J77" s="358" t="str">
        <f t="shared" si="19"/>
        <v/>
      </c>
      <c r="K77" s="358" t="str">
        <f t="shared" si="19"/>
        <v/>
      </c>
      <c r="L77" s="358" t="str">
        <f t="shared" si="19"/>
        <v/>
      </c>
      <c r="M77" s="358" t="str">
        <f t="shared" si="19"/>
        <v/>
      </c>
      <c r="N77" s="358" t="str">
        <f t="shared" si="19"/>
        <v/>
      </c>
      <c r="O77" s="358" t="str">
        <f t="shared" si="19"/>
        <v/>
      </c>
      <c r="P77" s="358" t="str">
        <f t="shared" si="19"/>
        <v/>
      </c>
      <c r="Q77" s="358" t="str">
        <f t="shared" si="19"/>
        <v/>
      </c>
      <c r="R77" s="358" t="str">
        <f t="shared" si="19"/>
        <v/>
      </c>
      <c r="S77" s="358" t="str">
        <f t="shared" si="19"/>
        <v/>
      </c>
      <c r="T77" s="358" t="str">
        <f t="shared" si="19"/>
        <v/>
      </c>
      <c r="U77" s="358" t="str">
        <f t="shared" si="19"/>
        <v/>
      </c>
      <c r="V77" s="358" t="str">
        <f t="shared" si="19"/>
        <v/>
      </c>
      <c r="W77" s="358" t="str">
        <f t="shared" si="19"/>
        <v/>
      </c>
      <c r="X77" s="358" t="str">
        <f t="shared" si="19"/>
        <v/>
      </c>
      <c r="Y77" s="358" t="str">
        <f t="shared" si="19"/>
        <v/>
      </c>
      <c r="Z77" s="358" t="str">
        <f t="shared" si="19"/>
        <v/>
      </c>
      <c r="AA77" s="358" t="str">
        <f t="shared" si="19"/>
        <v/>
      </c>
      <c r="AB77" s="358" t="str">
        <f t="shared" si="19"/>
        <v/>
      </c>
      <c r="AC77" s="358" t="str">
        <f t="shared" si="19"/>
        <v/>
      </c>
      <c r="AD77" s="358" t="str">
        <f t="shared" si="19"/>
        <v/>
      </c>
      <c r="AE77" s="358" t="str">
        <f t="shared" si="19"/>
        <v/>
      </c>
      <c r="AF77" s="358" t="str">
        <f t="shared" si="19"/>
        <v/>
      </c>
      <c r="AG77" s="358" t="str">
        <f t="shared" si="19"/>
        <v/>
      </c>
    </row>
    <row r="78" spans="2:33" s="180" customFormat="1">
      <c r="B78" s="337"/>
      <c r="C78" s="181"/>
      <c r="D78" s="182"/>
      <c r="E78" s="182"/>
      <c r="F78" s="182"/>
      <c r="G78" s="182"/>
      <c r="H78" s="182"/>
      <c r="I78" s="182"/>
      <c r="J78" s="182"/>
      <c r="K78" s="182"/>
      <c r="L78" s="182"/>
      <c r="M78" s="182"/>
      <c r="N78" s="182"/>
      <c r="O78" s="182"/>
      <c r="P78" s="182"/>
      <c r="Q78" s="182"/>
      <c r="R78" s="182"/>
      <c r="S78" s="182"/>
      <c r="T78" s="182"/>
      <c r="U78" s="182"/>
      <c r="V78" s="182"/>
      <c r="W78" s="182"/>
      <c r="X78" s="182"/>
      <c r="Y78" s="182"/>
      <c r="Z78" s="182"/>
      <c r="AA78" s="182"/>
      <c r="AB78" s="182"/>
      <c r="AC78" s="182"/>
      <c r="AD78" s="182"/>
      <c r="AE78" s="182"/>
      <c r="AF78" s="182"/>
      <c r="AG78" s="182"/>
    </row>
    <row r="79" spans="2:33">
      <c r="C79" s="185" t="s">
        <v>225</v>
      </c>
      <c r="D79" s="186" t="e">
        <f>IF(ROUND(D76,0)&lt;0,"Not sustainable", "OK")</f>
        <v>#VALUE!</v>
      </c>
      <c r="E79" s="186" t="e">
        <f t="shared" ref="E79:AF79" si="20">IF(ROUND(E76,0)&lt;0,"Not sustainable", "OK")</f>
        <v>#VALUE!</v>
      </c>
      <c r="F79" s="186" t="e">
        <f t="shared" si="20"/>
        <v>#VALUE!</v>
      </c>
      <c r="G79" s="186" t="e">
        <f t="shared" si="20"/>
        <v>#VALUE!</v>
      </c>
      <c r="H79" s="186" t="str">
        <f t="shared" si="20"/>
        <v>OK</v>
      </c>
      <c r="I79" s="186" t="str">
        <f t="shared" si="20"/>
        <v>OK</v>
      </c>
      <c r="J79" s="186" t="str">
        <f t="shared" si="20"/>
        <v>OK</v>
      </c>
      <c r="K79" s="186" t="str">
        <f t="shared" si="20"/>
        <v>OK</v>
      </c>
      <c r="L79" s="186" t="str">
        <f t="shared" si="20"/>
        <v>OK</v>
      </c>
      <c r="M79" s="186" t="str">
        <f t="shared" si="20"/>
        <v>OK</v>
      </c>
      <c r="N79" s="186" t="str">
        <f t="shared" si="20"/>
        <v>OK</v>
      </c>
      <c r="O79" s="186" t="str">
        <f t="shared" si="20"/>
        <v>OK</v>
      </c>
      <c r="P79" s="186" t="str">
        <f t="shared" si="20"/>
        <v>OK</v>
      </c>
      <c r="Q79" s="186" t="str">
        <f t="shared" si="20"/>
        <v>OK</v>
      </c>
      <c r="R79" s="186" t="str">
        <f t="shared" si="20"/>
        <v>OK</v>
      </c>
      <c r="S79" s="186" t="str">
        <f t="shared" si="20"/>
        <v>OK</v>
      </c>
      <c r="T79" s="186" t="str">
        <f t="shared" si="20"/>
        <v>OK</v>
      </c>
      <c r="U79" s="186" t="str">
        <f t="shared" si="20"/>
        <v>OK</v>
      </c>
      <c r="V79" s="186" t="str">
        <f t="shared" si="20"/>
        <v>OK</v>
      </c>
      <c r="W79" s="186" t="str">
        <f t="shared" si="20"/>
        <v>OK</v>
      </c>
      <c r="X79" s="186" t="str">
        <f t="shared" si="20"/>
        <v>OK</v>
      </c>
      <c r="Y79" s="186" t="str">
        <f t="shared" si="20"/>
        <v>OK</v>
      </c>
      <c r="Z79" s="186" t="str">
        <f t="shared" si="20"/>
        <v>OK</v>
      </c>
      <c r="AA79" s="186" t="str">
        <f t="shared" si="20"/>
        <v>OK</v>
      </c>
      <c r="AB79" s="186" t="str">
        <f t="shared" si="20"/>
        <v>OK</v>
      </c>
      <c r="AC79" s="186" t="str">
        <f t="shared" si="20"/>
        <v>OK</v>
      </c>
      <c r="AD79" s="186" t="str">
        <f t="shared" si="20"/>
        <v>OK</v>
      </c>
      <c r="AE79" s="186" t="str">
        <f t="shared" si="20"/>
        <v>OK</v>
      </c>
      <c r="AF79" s="186" t="str">
        <f t="shared" si="20"/>
        <v>OK</v>
      </c>
      <c r="AG79" s="186" t="str">
        <f>IF(ROUND(AG76,0)&lt;0,"Not sustainable", "OK")</f>
        <v>OK</v>
      </c>
    </row>
    <row r="81" spans="2:33" hidden="1"/>
    <row r="82" spans="2:33" ht="15.6" customHeight="1">
      <c r="B82" s="328"/>
      <c r="C82" s="436" t="s">
        <v>213</v>
      </c>
      <c r="D82" s="436"/>
      <c r="E82" s="436"/>
      <c r="F82" s="436"/>
      <c r="G82" s="436"/>
      <c r="H82" s="436"/>
      <c r="I82" s="436"/>
      <c r="J82" s="436"/>
      <c r="K82" s="436"/>
      <c r="L82" s="436"/>
      <c r="M82" s="436"/>
      <c r="N82" s="436"/>
      <c r="O82" s="436" t="s">
        <v>213</v>
      </c>
      <c r="P82" s="436"/>
      <c r="Q82" s="436"/>
      <c r="R82" s="436"/>
      <c r="S82" s="436"/>
      <c r="T82" s="436"/>
      <c r="U82" s="436"/>
      <c r="V82" s="436"/>
      <c r="W82" s="436"/>
      <c r="X82" s="436"/>
      <c r="Y82" s="436"/>
      <c r="Z82" s="436"/>
      <c r="AA82" s="436" t="s">
        <v>213</v>
      </c>
      <c r="AB82" s="436"/>
      <c r="AC82" s="436"/>
      <c r="AD82" s="436"/>
      <c r="AE82" s="436"/>
      <c r="AF82" s="436"/>
      <c r="AG82" s="436"/>
    </row>
    <row r="83" spans="2:33" hidden="1"/>
    <row r="84" spans="2:33" s="192" customFormat="1" hidden="1">
      <c r="B84" s="340"/>
      <c r="C84" s="177"/>
      <c r="D84" s="148"/>
      <c r="E84" s="148"/>
      <c r="F84" s="148"/>
      <c r="G84" s="148"/>
      <c r="H84" s="148"/>
      <c r="I84" s="148"/>
      <c r="J84" s="148"/>
      <c r="K84" s="148"/>
      <c r="L84" s="148"/>
      <c r="M84" s="148"/>
      <c r="N84" s="148"/>
      <c r="O84" s="148"/>
      <c r="P84" s="148"/>
      <c r="Q84" s="148"/>
      <c r="R84" s="191"/>
      <c r="S84" s="191"/>
      <c r="T84" s="191"/>
      <c r="U84" s="191"/>
      <c r="V84" s="191"/>
      <c r="W84" s="191"/>
      <c r="X84" s="191"/>
      <c r="Y84" s="191"/>
      <c r="Z84" s="191"/>
      <c r="AA84" s="191"/>
      <c r="AB84" s="191"/>
      <c r="AC84" s="190"/>
      <c r="AD84" s="190"/>
      <c r="AE84" s="190"/>
      <c r="AF84" s="190"/>
      <c r="AG84" s="190"/>
    </row>
    <row r="85" spans="2:33" s="192" customFormat="1">
      <c r="B85" s="340"/>
      <c r="C85" s="177"/>
      <c r="D85" s="148"/>
      <c r="E85" s="148"/>
      <c r="F85" s="148"/>
      <c r="G85" s="148"/>
      <c r="H85" s="148"/>
      <c r="I85" s="148"/>
      <c r="J85" s="148"/>
      <c r="K85" s="148"/>
      <c r="L85" s="148"/>
      <c r="M85" s="148"/>
      <c r="N85" s="148"/>
      <c r="O85" s="148"/>
      <c r="P85" s="148"/>
      <c r="Q85" s="148"/>
      <c r="R85" s="191"/>
      <c r="S85" s="191"/>
      <c r="T85" s="191"/>
      <c r="U85" s="191"/>
      <c r="V85" s="191"/>
      <c r="W85" s="191"/>
      <c r="X85" s="191"/>
      <c r="Y85" s="191"/>
      <c r="Z85" s="191"/>
      <c r="AA85" s="191"/>
      <c r="AB85" s="191"/>
      <c r="AC85" s="190"/>
      <c r="AD85" s="190"/>
      <c r="AE85" s="190"/>
      <c r="AF85" s="190"/>
      <c r="AG85" s="190"/>
    </row>
    <row r="86" spans="2:33" s="192" customFormat="1" ht="21" customHeight="1">
      <c r="B86" s="334"/>
      <c r="C86" s="177" t="s">
        <v>104</v>
      </c>
      <c r="D86" s="362" t="str">
        <f>IF(D39&lt;=($E$30+$F$30),SUM(D46+D45+D44+D43)-SUM(D8+D7+D6+D5),"")</f>
        <v/>
      </c>
      <c r="E86" s="362" t="str">
        <f t="shared" ref="E86:AG86" si="21">IF(E39&lt;=($E$30+$F$30),SUM(E46+E45+E44+E43)-SUM(E8+E7+E6+E5),"")</f>
        <v/>
      </c>
      <c r="F86" s="362" t="str">
        <f t="shared" si="21"/>
        <v/>
      </c>
      <c r="G86" s="362" t="str">
        <f t="shared" si="21"/>
        <v/>
      </c>
      <c r="H86" s="362" t="str">
        <f t="shared" si="21"/>
        <v/>
      </c>
      <c r="I86" s="362" t="str">
        <f t="shared" si="21"/>
        <v/>
      </c>
      <c r="J86" s="362" t="str">
        <f t="shared" si="21"/>
        <v/>
      </c>
      <c r="K86" s="362" t="str">
        <f t="shared" si="21"/>
        <v/>
      </c>
      <c r="L86" s="362" t="str">
        <f t="shared" si="21"/>
        <v/>
      </c>
      <c r="M86" s="362" t="str">
        <f t="shared" si="21"/>
        <v/>
      </c>
      <c r="N86" s="362" t="str">
        <f t="shared" si="21"/>
        <v/>
      </c>
      <c r="O86" s="362" t="str">
        <f t="shared" si="21"/>
        <v/>
      </c>
      <c r="P86" s="362" t="str">
        <f t="shared" si="21"/>
        <v/>
      </c>
      <c r="Q86" s="362" t="str">
        <f t="shared" si="21"/>
        <v/>
      </c>
      <c r="R86" s="362" t="str">
        <f t="shared" si="21"/>
        <v/>
      </c>
      <c r="S86" s="362" t="str">
        <f t="shared" si="21"/>
        <v/>
      </c>
      <c r="T86" s="362" t="str">
        <f t="shared" si="21"/>
        <v/>
      </c>
      <c r="U86" s="362" t="str">
        <f t="shared" si="21"/>
        <v/>
      </c>
      <c r="V86" s="362" t="str">
        <f t="shared" si="21"/>
        <v/>
      </c>
      <c r="W86" s="362" t="str">
        <f t="shared" si="21"/>
        <v/>
      </c>
      <c r="X86" s="362" t="str">
        <f t="shared" si="21"/>
        <v/>
      </c>
      <c r="Y86" s="362" t="str">
        <f t="shared" si="21"/>
        <v/>
      </c>
      <c r="Z86" s="362" t="str">
        <f t="shared" si="21"/>
        <v/>
      </c>
      <c r="AA86" s="362" t="str">
        <f t="shared" si="21"/>
        <v/>
      </c>
      <c r="AB86" s="362" t="str">
        <f t="shared" si="21"/>
        <v/>
      </c>
      <c r="AC86" s="362" t="str">
        <f t="shared" si="21"/>
        <v/>
      </c>
      <c r="AD86" s="362" t="str">
        <f t="shared" si="21"/>
        <v/>
      </c>
      <c r="AE86" s="362" t="str">
        <f t="shared" si="21"/>
        <v/>
      </c>
      <c r="AF86" s="362" t="str">
        <f t="shared" si="21"/>
        <v/>
      </c>
      <c r="AG86" s="362" t="str">
        <f t="shared" si="21"/>
        <v/>
      </c>
    </row>
    <row r="87" spans="2:33" s="145" customFormat="1" ht="18.600000000000001" customHeight="1">
      <c r="B87" s="336"/>
      <c r="C87" s="147" t="s">
        <v>105</v>
      </c>
      <c r="D87" s="362" t="str">
        <f>IF(D39&lt;=($E$30+$F$30),SUM(D57+D56+D55+D54+D53+D52)-SUM(D19+D18+D17+D16+D15+D14),"")</f>
        <v/>
      </c>
      <c r="E87" s="362" t="str">
        <f t="shared" ref="E87:AG87" si="22">IF(E39&lt;=($E$30+$F$30),SUM(E57+E56+E55+E54+E53+E52)-SUM(E19+E18+E17+E16+E15+E14),"")</f>
        <v/>
      </c>
      <c r="F87" s="362" t="str">
        <f t="shared" si="22"/>
        <v/>
      </c>
      <c r="G87" s="362" t="str">
        <f t="shared" si="22"/>
        <v/>
      </c>
      <c r="H87" s="362" t="str">
        <f t="shared" si="22"/>
        <v/>
      </c>
      <c r="I87" s="362" t="str">
        <f t="shared" si="22"/>
        <v/>
      </c>
      <c r="J87" s="362" t="str">
        <f t="shared" si="22"/>
        <v/>
      </c>
      <c r="K87" s="362" t="str">
        <f t="shared" si="22"/>
        <v/>
      </c>
      <c r="L87" s="362" t="str">
        <f t="shared" si="22"/>
        <v/>
      </c>
      <c r="M87" s="362" t="str">
        <f t="shared" si="22"/>
        <v/>
      </c>
      <c r="N87" s="362" t="str">
        <f t="shared" si="22"/>
        <v/>
      </c>
      <c r="O87" s="362" t="str">
        <f t="shared" si="22"/>
        <v/>
      </c>
      <c r="P87" s="362" t="str">
        <f t="shared" si="22"/>
        <v/>
      </c>
      <c r="Q87" s="362" t="str">
        <f t="shared" si="22"/>
        <v/>
      </c>
      <c r="R87" s="362" t="str">
        <f t="shared" si="22"/>
        <v/>
      </c>
      <c r="S87" s="362" t="str">
        <f t="shared" si="22"/>
        <v/>
      </c>
      <c r="T87" s="362" t="str">
        <f t="shared" si="22"/>
        <v/>
      </c>
      <c r="U87" s="362" t="str">
        <f t="shared" si="22"/>
        <v/>
      </c>
      <c r="V87" s="362" t="str">
        <f t="shared" si="22"/>
        <v/>
      </c>
      <c r="W87" s="362" t="str">
        <f t="shared" si="22"/>
        <v/>
      </c>
      <c r="X87" s="362" t="str">
        <f t="shared" si="22"/>
        <v/>
      </c>
      <c r="Y87" s="362" t="str">
        <f t="shared" si="22"/>
        <v/>
      </c>
      <c r="Z87" s="362" t="str">
        <f t="shared" si="22"/>
        <v/>
      </c>
      <c r="AA87" s="362" t="str">
        <f t="shared" si="22"/>
        <v/>
      </c>
      <c r="AB87" s="362" t="str">
        <f>IF(AB39&lt;=($E$30+$F$30),SUM(AB57+AB56+AB55+AB54+AB53+AB52)-SUM(AB19+AB18+AB17+AB16+AB15+AB14),"")</f>
        <v/>
      </c>
      <c r="AC87" s="362" t="str">
        <f t="shared" si="22"/>
        <v/>
      </c>
      <c r="AD87" s="362" t="str">
        <f t="shared" si="22"/>
        <v/>
      </c>
      <c r="AE87" s="362" t="str">
        <f t="shared" si="22"/>
        <v/>
      </c>
      <c r="AF87" s="362" t="str">
        <f t="shared" si="22"/>
        <v/>
      </c>
      <c r="AG87" s="362" t="str">
        <f t="shared" si="22"/>
        <v/>
      </c>
    </row>
    <row r="88" spans="2:33" s="145" customFormat="1" ht="30.6" customHeight="1">
      <c r="B88" s="336"/>
      <c r="C88" s="147" t="s">
        <v>77</v>
      </c>
      <c r="D88" s="362"/>
      <c r="E88" s="362"/>
      <c r="F88" s="362"/>
      <c r="G88" s="362"/>
      <c r="H88" s="362" t="str">
        <f>IF(H39&lt;=($E$30+$F$30),H64,"")</f>
        <v/>
      </c>
      <c r="I88" s="362" t="str">
        <f t="shared" ref="I88:AG88" si="23">IF(I39&lt;=($E$30+$F$30),I64,"")</f>
        <v/>
      </c>
      <c r="J88" s="362" t="str">
        <f t="shared" si="23"/>
        <v/>
      </c>
      <c r="K88" s="362" t="str">
        <f t="shared" si="23"/>
        <v/>
      </c>
      <c r="L88" s="362" t="str">
        <f t="shared" si="23"/>
        <v/>
      </c>
      <c r="M88" s="362" t="str">
        <f t="shared" si="23"/>
        <v/>
      </c>
      <c r="N88" s="362" t="str">
        <f t="shared" si="23"/>
        <v/>
      </c>
      <c r="O88" s="362" t="str">
        <f t="shared" si="23"/>
        <v/>
      </c>
      <c r="P88" s="362" t="str">
        <f t="shared" si="23"/>
        <v/>
      </c>
      <c r="Q88" s="362" t="str">
        <f t="shared" si="23"/>
        <v/>
      </c>
      <c r="R88" s="362" t="str">
        <f t="shared" si="23"/>
        <v/>
      </c>
      <c r="S88" s="362" t="str">
        <f t="shared" si="23"/>
        <v/>
      </c>
      <c r="T88" s="362" t="str">
        <f t="shared" si="23"/>
        <v/>
      </c>
      <c r="U88" s="362" t="str">
        <f t="shared" si="23"/>
        <v/>
      </c>
      <c r="V88" s="362" t="str">
        <f t="shared" si="23"/>
        <v/>
      </c>
      <c r="W88" s="362" t="str">
        <f t="shared" si="23"/>
        <v/>
      </c>
      <c r="X88" s="362" t="str">
        <f t="shared" si="23"/>
        <v/>
      </c>
      <c r="Y88" s="362" t="str">
        <f t="shared" si="23"/>
        <v/>
      </c>
      <c r="Z88" s="362" t="str">
        <f t="shared" si="23"/>
        <v/>
      </c>
      <c r="AA88" s="362" t="str">
        <f t="shared" si="23"/>
        <v/>
      </c>
      <c r="AB88" s="362" t="str">
        <f t="shared" si="23"/>
        <v/>
      </c>
      <c r="AC88" s="362" t="str">
        <f t="shared" si="23"/>
        <v/>
      </c>
      <c r="AD88" s="362" t="str">
        <f t="shared" si="23"/>
        <v/>
      </c>
      <c r="AE88" s="362" t="str">
        <f t="shared" si="23"/>
        <v/>
      </c>
      <c r="AF88" s="362" t="str">
        <f t="shared" si="23"/>
        <v/>
      </c>
      <c r="AG88" s="362" t="str">
        <f t="shared" si="23"/>
        <v/>
      </c>
    </row>
    <row r="89" spans="2:33" s="192" customFormat="1">
      <c r="B89" s="341"/>
      <c r="C89" s="152" t="str">
        <f>C61</f>
        <v xml:space="preserve">FLUX DE NUMERAR NET </v>
      </c>
      <c r="D89" s="298" t="str">
        <f>IFERROR(D86-D87-D88,"")</f>
        <v/>
      </c>
      <c r="E89" s="298" t="str">
        <f t="shared" ref="E89:AG89" si="24">IFERROR(E86-E87-E88,"")</f>
        <v/>
      </c>
      <c r="F89" s="298" t="str">
        <f t="shared" si="24"/>
        <v/>
      </c>
      <c r="G89" s="298" t="str">
        <f t="shared" si="24"/>
        <v/>
      </c>
      <c r="H89" s="298" t="str">
        <f t="shared" si="24"/>
        <v/>
      </c>
      <c r="I89" s="298" t="str">
        <f t="shared" si="24"/>
        <v/>
      </c>
      <c r="J89" s="298" t="str">
        <f t="shared" si="24"/>
        <v/>
      </c>
      <c r="K89" s="298" t="str">
        <f t="shared" si="24"/>
        <v/>
      </c>
      <c r="L89" s="298" t="str">
        <f t="shared" si="24"/>
        <v/>
      </c>
      <c r="M89" s="298" t="str">
        <f t="shared" si="24"/>
        <v/>
      </c>
      <c r="N89" s="298" t="str">
        <f t="shared" si="24"/>
        <v/>
      </c>
      <c r="O89" s="298" t="str">
        <f t="shared" si="24"/>
        <v/>
      </c>
      <c r="P89" s="298" t="str">
        <f t="shared" si="24"/>
        <v/>
      </c>
      <c r="Q89" s="298" t="str">
        <f t="shared" si="24"/>
        <v/>
      </c>
      <c r="R89" s="298" t="str">
        <f t="shared" si="24"/>
        <v/>
      </c>
      <c r="S89" s="298" t="str">
        <f t="shared" si="24"/>
        <v/>
      </c>
      <c r="T89" s="298" t="str">
        <f t="shared" si="24"/>
        <v/>
      </c>
      <c r="U89" s="298" t="str">
        <f t="shared" si="24"/>
        <v/>
      </c>
      <c r="V89" s="298" t="str">
        <f t="shared" si="24"/>
        <v/>
      </c>
      <c r="W89" s="298" t="str">
        <f t="shared" si="24"/>
        <v/>
      </c>
      <c r="X89" s="298" t="str">
        <f t="shared" si="24"/>
        <v/>
      </c>
      <c r="Y89" s="298" t="str">
        <f t="shared" si="24"/>
        <v/>
      </c>
      <c r="Z89" s="298" t="str">
        <f t="shared" si="24"/>
        <v/>
      </c>
      <c r="AA89" s="298" t="str">
        <f t="shared" si="24"/>
        <v/>
      </c>
      <c r="AB89" s="298" t="str">
        <f t="shared" si="24"/>
        <v/>
      </c>
      <c r="AC89" s="298" t="str">
        <f t="shared" si="24"/>
        <v/>
      </c>
      <c r="AD89" s="298" t="str">
        <f t="shared" si="24"/>
        <v/>
      </c>
      <c r="AE89" s="298" t="str">
        <f t="shared" si="24"/>
        <v/>
      </c>
      <c r="AF89" s="298" t="str">
        <f t="shared" si="24"/>
        <v/>
      </c>
      <c r="AG89" s="298" t="str">
        <f t="shared" si="24"/>
        <v/>
      </c>
    </row>
    <row r="90" spans="2:33">
      <c r="B90" s="329"/>
      <c r="C90" s="151"/>
      <c r="D90" s="193"/>
      <c r="E90" s="193"/>
      <c r="F90" s="193"/>
      <c r="G90" s="193"/>
      <c r="H90" s="193"/>
      <c r="I90" s="193"/>
      <c r="J90" s="193"/>
      <c r="K90" s="193"/>
      <c r="L90" s="193"/>
      <c r="M90" s="193"/>
      <c r="N90" s="193"/>
      <c r="O90" s="193"/>
      <c r="P90" s="193"/>
      <c r="Q90" s="193"/>
      <c r="R90" s="194"/>
      <c r="S90" s="194"/>
      <c r="T90" s="194"/>
      <c r="U90" s="194"/>
      <c r="V90" s="194"/>
      <c r="W90" s="194"/>
      <c r="X90" s="194"/>
      <c r="Y90" s="194"/>
      <c r="Z90" s="194"/>
      <c r="AA90" s="194"/>
      <c r="AB90" s="194"/>
      <c r="AC90" s="194"/>
      <c r="AD90" s="194"/>
      <c r="AE90" s="194"/>
      <c r="AF90" s="194"/>
      <c r="AG90" s="194"/>
    </row>
    <row r="91" spans="2:33" hidden="1">
      <c r="Q91" s="189"/>
      <c r="W91" s="131"/>
    </row>
    <row r="92" spans="2:33">
      <c r="C92" s="152" t="s">
        <v>224</v>
      </c>
      <c r="D92" s="363"/>
    </row>
    <row r="93" spans="2:33">
      <c r="C93" s="178"/>
      <c r="D93" s="363"/>
    </row>
    <row r="94" spans="2:33">
      <c r="C94" s="294" t="s">
        <v>111</v>
      </c>
      <c r="D94" s="363" t="e">
        <f>D86+NPV(Instructiuni!$D$31,'Analiza financiară'!E86:AG86)</f>
        <v>#VALUE!</v>
      </c>
    </row>
    <row r="95" spans="2:33" ht="20.399999999999999">
      <c r="C95" s="294" t="s">
        <v>112</v>
      </c>
      <c r="D95" s="363" t="e">
        <f>D87+D88+NPV(Instructiuni!$D$31,E87:AG88)</f>
        <v>#VALUE!</v>
      </c>
      <c r="I95" s="292"/>
    </row>
    <row r="96" spans="2:33">
      <c r="C96" s="196" t="s">
        <v>113</v>
      </c>
      <c r="D96" s="363" t="e">
        <f>D94-D95</f>
        <v>#VALUE!</v>
      </c>
    </row>
    <row r="97" spans="3:4">
      <c r="C97" s="195" t="s">
        <v>114</v>
      </c>
      <c r="D97" s="363">
        <f>Buget_cerere!N107+NPV(Instructiuni!$D$31,Buget_cerere!O107:Q107)</f>
        <v>0</v>
      </c>
    </row>
    <row r="98" spans="3:4">
      <c r="C98" s="196" t="s">
        <v>116</v>
      </c>
      <c r="D98" s="281" t="str">
        <f>IFERROR(IF(D96&gt;0,(D97-D96)/D97,1),"")</f>
        <v/>
      </c>
    </row>
    <row r="99" spans="3:4" ht="20.399999999999999">
      <c r="C99" s="196" t="s">
        <v>115</v>
      </c>
      <c r="D99" s="363" t="e">
        <f>D98*Buget_cerere!C94</f>
        <v>#VALUE!</v>
      </c>
    </row>
  </sheetData>
  <sheetProtection algorithmName="SHA-512" hashValue="hAUdTYLOfMjg1fnF2HftD68ahuQtEJhSCoygF5URwmUd1MeHM4Xtoa3iWObTKy9VBUaft94Dj2UCVJmopFM1jA==" saltValue="xd4lO8YLINA6xKb9zupavg==" spinCount="100000" sheet="1" objects="1" scenarios="1"/>
  <mergeCells count="13">
    <mergeCell ref="AA82:AG82"/>
    <mergeCell ref="C2:H2"/>
    <mergeCell ref="C1:N1"/>
    <mergeCell ref="C82:N82"/>
    <mergeCell ref="D41:Q41"/>
    <mergeCell ref="O82:Z82"/>
    <mergeCell ref="C40:N40"/>
    <mergeCell ref="O40:Z40"/>
    <mergeCell ref="O1:Z1"/>
    <mergeCell ref="AA1:AG1"/>
    <mergeCell ref="B29:C29"/>
    <mergeCell ref="B30:C30"/>
    <mergeCell ref="AA40:AG40"/>
  </mergeCells>
  <phoneticPr fontId="11" type="noConversion"/>
  <pageMargins left="0.25" right="0.25" top="0.25" bottom="0.25" header="0.05" footer="0.05"/>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99720-DE81-4D87-B674-F8661180F752}">
  <dimension ref="A1:O32"/>
  <sheetViews>
    <sheetView topLeftCell="A11" workbookViewId="0">
      <selection activeCell="D31" sqref="D31"/>
    </sheetView>
  </sheetViews>
  <sheetFormatPr defaultColWidth="9.33203125" defaultRowHeight="12"/>
  <cols>
    <col min="1" max="1" width="27.44140625" style="2" customWidth="1"/>
    <col min="2" max="2" width="13" style="6" customWidth="1"/>
    <col min="3" max="3" width="12.33203125" style="7" customWidth="1"/>
    <col min="4" max="8" width="10.5546875" style="6" customWidth="1"/>
    <col min="9" max="14" width="9.33203125" style="1" customWidth="1"/>
    <col min="15" max="15" width="9.33203125" style="20" customWidth="1"/>
    <col min="16" max="49" width="9.33203125" style="1" customWidth="1"/>
    <col min="50" max="16384" width="9.33203125" style="1"/>
  </cols>
  <sheetData>
    <row r="1" spans="1:15" ht="36">
      <c r="A1" s="10" t="s">
        <v>78</v>
      </c>
      <c r="B1" s="11" t="s">
        <v>76</v>
      </c>
      <c r="C1" s="11" t="s">
        <v>79</v>
      </c>
      <c r="D1" s="11" t="s">
        <v>80</v>
      </c>
      <c r="E1" s="11" t="s">
        <v>81</v>
      </c>
      <c r="F1" s="17" t="s">
        <v>82</v>
      </c>
      <c r="G1" s="9"/>
      <c r="H1" s="9"/>
      <c r="I1" s="9"/>
      <c r="J1" s="9"/>
      <c r="K1" s="9"/>
      <c r="L1" s="9"/>
      <c r="M1" s="9"/>
      <c r="N1" s="9"/>
      <c r="O1" s="21"/>
    </row>
    <row r="2" spans="1:15" ht="20.399999999999999" customHeight="1">
      <c r="A2" s="5" t="s">
        <v>866</v>
      </c>
      <c r="B2" s="12"/>
      <c r="C2" s="13" t="e">
        <f>B2/$B$32</f>
        <v>#DIV/0!</v>
      </c>
      <c r="D2" s="12"/>
      <c r="E2" s="18" t="str">
        <f>IF(ISERROR(B2/$B$32*D2),"",B2/$B$32*D2)</f>
        <v/>
      </c>
      <c r="F2" s="14" t="str">
        <f>IF(ISERROR(B2/D2),"",B2/D2)</f>
        <v/>
      </c>
      <c r="G2" s="9"/>
      <c r="H2" s="9"/>
    </row>
    <row r="3" spans="1:15" ht="19.2" customHeight="1">
      <c r="A3" s="5" t="s">
        <v>867</v>
      </c>
      <c r="B3" s="12"/>
      <c r="C3" s="13" t="e">
        <f>B3/$B$32</f>
        <v>#DIV/0!</v>
      </c>
      <c r="D3" s="12"/>
      <c r="E3" s="18" t="str">
        <f t="shared" ref="E3:E31" si="0">IF(ISERROR(B3/$B$32*D3),"",B3/$B$32*D3)</f>
        <v/>
      </c>
      <c r="F3" s="14" t="str">
        <f t="shared" ref="F3:F31" si="1">IF(ISERROR(B3/D3),"",B3/D3)</f>
        <v/>
      </c>
      <c r="G3" s="9"/>
      <c r="H3" s="9"/>
    </row>
    <row r="4" spans="1:15" ht="23.4" customHeight="1">
      <c r="A4" s="5" t="s">
        <v>868</v>
      </c>
      <c r="B4" s="12"/>
      <c r="C4" s="13" t="e">
        <f>B4/$B$32</f>
        <v>#DIV/0!</v>
      </c>
      <c r="D4" s="12"/>
      <c r="E4" s="18" t="str">
        <f t="shared" si="0"/>
        <v/>
      </c>
      <c r="F4" s="14" t="str">
        <f t="shared" si="1"/>
        <v/>
      </c>
      <c r="G4" s="9"/>
      <c r="H4" s="9"/>
    </row>
    <row r="5" spans="1:15" ht="18.600000000000001" customHeight="1">
      <c r="A5" s="5" t="s">
        <v>869</v>
      </c>
      <c r="B5" s="12"/>
      <c r="C5" s="13" t="e">
        <f>B5/$B$32</f>
        <v>#DIV/0!</v>
      </c>
      <c r="D5" s="12"/>
      <c r="E5" s="18" t="str">
        <f t="shared" si="0"/>
        <v/>
      </c>
      <c r="F5" s="14" t="str">
        <f t="shared" si="1"/>
        <v/>
      </c>
      <c r="G5" s="9"/>
      <c r="H5" s="9"/>
    </row>
    <row r="6" spans="1:15" ht="22.2" customHeight="1">
      <c r="A6" s="5" t="s">
        <v>870</v>
      </c>
      <c r="B6" s="12"/>
      <c r="C6" s="13" t="e">
        <f t="shared" ref="C6:C16" si="2">B6/$B$32</f>
        <v>#DIV/0!</v>
      </c>
      <c r="D6" s="12"/>
      <c r="E6" s="18" t="str">
        <f t="shared" si="0"/>
        <v/>
      </c>
      <c r="F6" s="14" t="str">
        <f t="shared" si="1"/>
        <v/>
      </c>
      <c r="G6" s="9"/>
      <c r="H6" s="9"/>
    </row>
    <row r="7" spans="1:15">
      <c r="A7" s="5" t="s">
        <v>871</v>
      </c>
      <c r="B7" s="12"/>
      <c r="C7" s="13" t="e">
        <f t="shared" si="2"/>
        <v>#DIV/0!</v>
      </c>
      <c r="D7" s="12"/>
      <c r="E7" s="18" t="str">
        <f t="shared" si="0"/>
        <v/>
      </c>
      <c r="F7" s="14" t="str">
        <f t="shared" si="1"/>
        <v/>
      </c>
      <c r="G7" s="9"/>
      <c r="H7" s="9"/>
    </row>
    <row r="8" spans="1:15" ht="24">
      <c r="A8" s="5" t="s">
        <v>872</v>
      </c>
      <c r="B8" s="12"/>
      <c r="C8" s="13" t="e">
        <f t="shared" si="2"/>
        <v>#DIV/0!</v>
      </c>
      <c r="D8" s="12"/>
      <c r="E8" s="18" t="str">
        <f t="shared" si="0"/>
        <v/>
      </c>
      <c r="F8" s="14" t="str">
        <f t="shared" si="1"/>
        <v/>
      </c>
      <c r="G8" s="9"/>
      <c r="H8" s="9"/>
    </row>
    <row r="9" spans="1:15" ht="19.2" customHeight="1">
      <c r="A9" s="5" t="s">
        <v>873</v>
      </c>
      <c r="B9" s="12"/>
      <c r="C9" s="13" t="e">
        <f t="shared" si="2"/>
        <v>#DIV/0!</v>
      </c>
      <c r="D9" s="12"/>
      <c r="E9" s="18" t="str">
        <f t="shared" si="0"/>
        <v/>
      </c>
      <c r="F9" s="14" t="str">
        <f t="shared" si="1"/>
        <v/>
      </c>
      <c r="G9" s="9"/>
      <c r="H9" s="9"/>
    </row>
    <row r="10" spans="1:15" ht="23.4" customHeight="1">
      <c r="A10" s="5" t="s">
        <v>874</v>
      </c>
      <c r="B10" s="12"/>
      <c r="C10" s="13" t="e">
        <f t="shared" si="2"/>
        <v>#DIV/0!</v>
      </c>
      <c r="D10" s="12"/>
      <c r="E10" s="18" t="str">
        <f t="shared" si="0"/>
        <v/>
      </c>
      <c r="F10" s="14" t="str">
        <f t="shared" si="1"/>
        <v/>
      </c>
      <c r="G10" s="9"/>
      <c r="H10" s="9"/>
    </row>
    <row r="11" spans="1:15" ht="22.95" customHeight="1">
      <c r="A11" s="5" t="s">
        <v>875</v>
      </c>
      <c r="B11" s="12"/>
      <c r="C11" s="13" t="e">
        <f t="shared" si="2"/>
        <v>#DIV/0!</v>
      </c>
      <c r="D11" s="12"/>
      <c r="E11" s="18" t="str">
        <f t="shared" si="0"/>
        <v/>
      </c>
      <c r="F11" s="14" t="str">
        <f t="shared" si="1"/>
        <v/>
      </c>
      <c r="G11" s="9"/>
      <c r="H11" s="9"/>
    </row>
    <row r="12" spans="1:15" ht="17.399999999999999" customHeight="1">
      <c r="A12" s="5" t="s">
        <v>876</v>
      </c>
      <c r="B12" s="12"/>
      <c r="C12" s="13" t="e">
        <f t="shared" si="2"/>
        <v>#DIV/0!</v>
      </c>
      <c r="D12" s="12"/>
      <c r="E12" s="18" t="str">
        <f t="shared" si="0"/>
        <v/>
      </c>
      <c r="F12" s="14" t="str">
        <f t="shared" si="1"/>
        <v/>
      </c>
      <c r="G12" s="9"/>
      <c r="H12" s="9"/>
    </row>
    <row r="13" spans="1:15">
      <c r="A13" s="5" t="s">
        <v>877</v>
      </c>
      <c r="B13" s="12"/>
      <c r="C13" s="13" t="e">
        <f t="shared" si="2"/>
        <v>#DIV/0!</v>
      </c>
      <c r="D13" s="12"/>
      <c r="E13" s="18" t="str">
        <f t="shared" si="0"/>
        <v/>
      </c>
      <c r="F13" s="14" t="str">
        <f t="shared" si="1"/>
        <v/>
      </c>
      <c r="G13" s="9"/>
      <c r="H13" s="9"/>
    </row>
    <row r="14" spans="1:15">
      <c r="A14" s="5" t="s">
        <v>878</v>
      </c>
      <c r="B14" s="12"/>
      <c r="C14" s="13" t="e">
        <f t="shared" si="2"/>
        <v>#DIV/0!</v>
      </c>
      <c r="D14" s="12"/>
      <c r="E14" s="18" t="str">
        <f t="shared" si="0"/>
        <v/>
      </c>
      <c r="F14" s="14" t="str">
        <f t="shared" si="1"/>
        <v/>
      </c>
      <c r="G14" s="9"/>
      <c r="H14" s="9"/>
    </row>
    <row r="15" spans="1:15" ht="24">
      <c r="A15" s="5" t="s">
        <v>879</v>
      </c>
      <c r="B15" s="12"/>
      <c r="C15" s="13" t="e">
        <f t="shared" si="2"/>
        <v>#DIV/0!</v>
      </c>
      <c r="D15" s="12"/>
      <c r="E15" s="18" t="str">
        <f t="shared" si="0"/>
        <v/>
      </c>
      <c r="F15" s="14" t="str">
        <f t="shared" si="1"/>
        <v/>
      </c>
      <c r="G15" s="9"/>
      <c r="H15" s="9"/>
    </row>
    <row r="16" spans="1:15" ht="24">
      <c r="A16" s="5" t="s">
        <v>880</v>
      </c>
      <c r="B16" s="12"/>
      <c r="C16" s="13" t="e">
        <f t="shared" si="2"/>
        <v>#DIV/0!</v>
      </c>
      <c r="D16" s="12"/>
      <c r="E16" s="18" t="str">
        <f t="shared" si="0"/>
        <v/>
      </c>
      <c r="F16" s="14" t="str">
        <f t="shared" si="1"/>
        <v/>
      </c>
      <c r="G16" s="9"/>
      <c r="H16" s="9"/>
    </row>
    <row r="17" spans="1:8" ht="48">
      <c r="A17" s="5" t="s">
        <v>881</v>
      </c>
      <c r="B17" s="12"/>
      <c r="C17" s="13" t="e">
        <f>B17/$B$32</f>
        <v>#DIV/0!</v>
      </c>
      <c r="D17" s="12"/>
      <c r="E17" s="18" t="str">
        <f t="shared" si="0"/>
        <v/>
      </c>
      <c r="F17" s="14" t="str">
        <f t="shared" si="1"/>
        <v/>
      </c>
      <c r="G17" s="9"/>
      <c r="H17" s="9"/>
    </row>
    <row r="18" spans="1:8" ht="24">
      <c r="A18" s="5" t="s">
        <v>882</v>
      </c>
      <c r="B18" s="12"/>
      <c r="C18" s="13" t="e">
        <f>B18/$B$32</f>
        <v>#DIV/0!</v>
      </c>
      <c r="D18" s="12"/>
      <c r="E18" s="18" t="str">
        <f t="shared" si="0"/>
        <v/>
      </c>
      <c r="F18" s="14" t="str">
        <f t="shared" si="1"/>
        <v/>
      </c>
      <c r="G18" s="9"/>
      <c r="H18" s="9"/>
    </row>
    <row r="19" spans="1:8" ht="48">
      <c r="A19" s="5" t="s">
        <v>883</v>
      </c>
      <c r="B19" s="12"/>
      <c r="C19" s="13" t="e">
        <f>B19/$B$32</f>
        <v>#DIV/0!</v>
      </c>
      <c r="D19" s="12"/>
      <c r="E19" s="18" t="str">
        <f t="shared" si="0"/>
        <v/>
      </c>
      <c r="F19" s="14" t="str">
        <f t="shared" si="1"/>
        <v/>
      </c>
      <c r="G19" s="9"/>
      <c r="H19" s="9"/>
    </row>
    <row r="20" spans="1:8">
      <c r="A20" s="5" t="s">
        <v>884</v>
      </c>
      <c r="B20" s="12"/>
      <c r="C20" s="13" t="e">
        <f t="shared" ref="C20:C31" si="3">B20/$B$32</f>
        <v>#DIV/0!</v>
      </c>
      <c r="D20" s="12"/>
      <c r="E20" s="18" t="str">
        <f t="shared" si="0"/>
        <v/>
      </c>
      <c r="F20" s="14" t="str">
        <f t="shared" si="1"/>
        <v/>
      </c>
      <c r="G20" s="9"/>
      <c r="H20" s="9"/>
    </row>
    <row r="21" spans="1:8">
      <c r="A21" s="5" t="s">
        <v>885</v>
      </c>
      <c r="B21" s="12"/>
      <c r="C21" s="13" t="e">
        <f t="shared" si="3"/>
        <v>#DIV/0!</v>
      </c>
      <c r="D21" s="12"/>
      <c r="E21" s="18" t="str">
        <f t="shared" si="0"/>
        <v/>
      </c>
      <c r="F21" s="14" t="str">
        <f t="shared" si="1"/>
        <v/>
      </c>
      <c r="G21" s="9"/>
      <c r="H21" s="9"/>
    </row>
    <row r="22" spans="1:8" ht="24">
      <c r="A22" s="5" t="s">
        <v>886</v>
      </c>
      <c r="B22" s="12"/>
      <c r="C22" s="13" t="e">
        <f t="shared" si="3"/>
        <v>#DIV/0!</v>
      </c>
      <c r="D22" s="12"/>
      <c r="E22" s="18" t="str">
        <f t="shared" si="0"/>
        <v/>
      </c>
      <c r="F22" s="14" t="str">
        <f t="shared" si="1"/>
        <v/>
      </c>
      <c r="G22" s="9"/>
      <c r="H22" s="9"/>
    </row>
    <row r="23" spans="1:8">
      <c r="A23" s="5" t="s">
        <v>887</v>
      </c>
      <c r="B23" s="12"/>
      <c r="C23" s="13" t="e">
        <f t="shared" si="3"/>
        <v>#DIV/0!</v>
      </c>
      <c r="D23" s="12"/>
      <c r="E23" s="18" t="str">
        <f t="shared" si="0"/>
        <v/>
      </c>
      <c r="F23" s="14" t="str">
        <f t="shared" si="1"/>
        <v/>
      </c>
      <c r="G23" s="9"/>
      <c r="H23" s="9"/>
    </row>
    <row r="24" spans="1:8">
      <c r="A24" s="5" t="s">
        <v>888</v>
      </c>
      <c r="B24" s="12"/>
      <c r="C24" s="13" t="e">
        <f t="shared" si="3"/>
        <v>#DIV/0!</v>
      </c>
      <c r="D24" s="12"/>
      <c r="E24" s="18" t="str">
        <f t="shared" si="0"/>
        <v/>
      </c>
      <c r="F24" s="14" t="str">
        <f t="shared" si="1"/>
        <v/>
      </c>
      <c r="G24" s="9"/>
      <c r="H24" s="9"/>
    </row>
    <row r="25" spans="1:8" ht="36">
      <c r="A25" s="5" t="s">
        <v>889</v>
      </c>
      <c r="B25" s="12"/>
      <c r="C25" s="13" t="e">
        <f t="shared" si="3"/>
        <v>#DIV/0!</v>
      </c>
      <c r="D25" s="12"/>
      <c r="E25" s="18" t="str">
        <f t="shared" si="0"/>
        <v/>
      </c>
      <c r="F25" s="14" t="str">
        <f t="shared" si="1"/>
        <v/>
      </c>
      <c r="G25" s="9"/>
      <c r="H25" s="9"/>
    </row>
    <row r="26" spans="1:8">
      <c r="A26" s="5" t="s">
        <v>83</v>
      </c>
      <c r="B26" s="12"/>
      <c r="C26" s="13" t="e">
        <f t="shared" si="3"/>
        <v>#DIV/0!</v>
      </c>
      <c r="D26" s="12"/>
      <c r="E26" s="18" t="str">
        <f t="shared" si="0"/>
        <v/>
      </c>
      <c r="F26" s="14" t="str">
        <f t="shared" si="1"/>
        <v/>
      </c>
      <c r="G26" s="9"/>
      <c r="H26" s="9"/>
    </row>
    <row r="27" spans="1:8">
      <c r="A27" s="5" t="s">
        <v>83</v>
      </c>
      <c r="B27" s="12"/>
      <c r="C27" s="13" t="e">
        <f t="shared" si="3"/>
        <v>#DIV/0!</v>
      </c>
      <c r="D27" s="12"/>
      <c r="E27" s="18" t="str">
        <f t="shared" si="0"/>
        <v/>
      </c>
      <c r="F27" s="14" t="str">
        <f t="shared" si="1"/>
        <v/>
      </c>
      <c r="G27" s="9"/>
      <c r="H27" s="9"/>
    </row>
    <row r="28" spans="1:8">
      <c r="A28" s="5" t="s">
        <v>83</v>
      </c>
      <c r="B28" s="12"/>
      <c r="C28" s="13" t="e">
        <f t="shared" si="3"/>
        <v>#DIV/0!</v>
      </c>
      <c r="D28" s="12"/>
      <c r="E28" s="18" t="str">
        <f t="shared" si="0"/>
        <v/>
      </c>
      <c r="F28" s="14" t="str">
        <f t="shared" si="1"/>
        <v/>
      </c>
      <c r="G28" s="9"/>
      <c r="H28" s="9"/>
    </row>
    <row r="29" spans="1:8">
      <c r="A29" s="5" t="s">
        <v>83</v>
      </c>
      <c r="B29" s="12"/>
      <c r="C29" s="13" t="e">
        <f t="shared" si="3"/>
        <v>#DIV/0!</v>
      </c>
      <c r="D29" s="12"/>
      <c r="E29" s="18" t="str">
        <f t="shared" si="0"/>
        <v/>
      </c>
      <c r="F29" s="14" t="str">
        <f t="shared" si="1"/>
        <v/>
      </c>
      <c r="G29" s="9"/>
      <c r="H29" s="9"/>
    </row>
    <row r="30" spans="1:8">
      <c r="A30" s="5" t="s">
        <v>83</v>
      </c>
      <c r="B30" s="12">
        <v>0</v>
      </c>
      <c r="C30" s="13" t="e">
        <f t="shared" si="3"/>
        <v>#DIV/0!</v>
      </c>
      <c r="D30" s="12"/>
      <c r="E30" s="18" t="str">
        <f t="shared" si="0"/>
        <v/>
      </c>
      <c r="F30" s="14" t="str">
        <f t="shared" si="1"/>
        <v/>
      </c>
      <c r="G30" s="9"/>
      <c r="H30" s="9"/>
    </row>
    <row r="31" spans="1:8">
      <c r="A31" s="5" t="s">
        <v>83</v>
      </c>
      <c r="B31" s="12">
        <v>0</v>
      </c>
      <c r="C31" s="13" t="e">
        <f t="shared" si="3"/>
        <v>#DIV/0!</v>
      </c>
      <c r="D31" s="12"/>
      <c r="E31" s="18" t="str">
        <f t="shared" si="0"/>
        <v/>
      </c>
      <c r="F31" s="14" t="str">
        <f t="shared" si="1"/>
        <v/>
      </c>
      <c r="G31" s="9"/>
      <c r="H31" s="9"/>
    </row>
    <row r="32" spans="1:8">
      <c r="A32" s="4" t="s">
        <v>0</v>
      </c>
      <c r="B32" s="15">
        <f>SUM(B2:B31)</f>
        <v>0</v>
      </c>
      <c r="C32" s="16" t="e">
        <f>SUM(C2:C31)</f>
        <v>#DIV/0!</v>
      </c>
      <c r="D32" s="15"/>
      <c r="E32" s="15">
        <f>ROUNDUP(SUM(E2:E31),0)</f>
        <v>0</v>
      </c>
      <c r="F32" s="15">
        <f>ROUNDUP(SUM(F2:F31),0)</f>
        <v>0</v>
      </c>
      <c r="G32" s="8"/>
      <c r="H32" s="8"/>
    </row>
  </sheetData>
  <sheetProtection algorithmName="SHA-512" hashValue="nfXSxItOyvZ/CYuzhXqTveCLcs9JeAu0rqmfCgsuvn9pnRekFZ+ReBGAj6ULtWE6OiczYlbXaLvvKS61QcpHAQ==" saltValue="r/8c0rhfFF6RFgXfxi3FRA==" spinCount="100000" sheet="1" objects="1" scenarios="1" formatRows="0"/>
  <pageMargins left="0.2" right="0.2" top="0.25" bottom="0.25" header="0" footer="0"/>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482C7-DFE4-409B-BC2A-F445AD18D68F}">
  <dimension ref="A1:AU31"/>
  <sheetViews>
    <sheetView workbookViewId="0">
      <selection activeCell="K2" sqref="K2:L28"/>
    </sheetView>
  </sheetViews>
  <sheetFormatPr defaultRowHeight="13.8"/>
  <cols>
    <col min="6" max="6" width="9" bestFit="1" customWidth="1"/>
    <col min="12" max="12" width="9" bestFit="1" customWidth="1"/>
    <col min="13" max="14" width="10" bestFit="1" customWidth="1"/>
    <col min="15" max="15" width="9" bestFit="1" customWidth="1"/>
    <col min="16" max="16" width="10" bestFit="1" customWidth="1"/>
    <col min="17" max="17" width="9" bestFit="1" customWidth="1"/>
    <col min="19" max="19" width="12.5546875" style="397" bestFit="1" customWidth="1"/>
    <col min="20" max="20" width="11.109375" style="397" bestFit="1" customWidth="1"/>
    <col min="21" max="22" width="10" bestFit="1" customWidth="1"/>
    <col min="23" max="23" width="9" bestFit="1" customWidth="1"/>
    <col min="24" max="25" width="11.109375" style="399" bestFit="1" customWidth="1"/>
  </cols>
  <sheetData>
    <row r="1" spans="1:47" ht="14.4">
      <c r="A1" t="s">
        <v>777</v>
      </c>
      <c r="B1" s="393" t="s">
        <v>778</v>
      </c>
      <c r="C1" s="393" t="s">
        <v>779</v>
      </c>
      <c r="D1" s="393" t="s">
        <v>780</v>
      </c>
      <c r="E1" s="393" t="s">
        <v>781</v>
      </c>
      <c r="F1" s="394" t="s">
        <v>782</v>
      </c>
      <c r="G1" s="393" t="s">
        <v>726</v>
      </c>
      <c r="H1" s="393" t="s">
        <v>783</v>
      </c>
      <c r="I1" s="393" t="s">
        <v>784</v>
      </c>
      <c r="J1" s="393" t="s">
        <v>785</v>
      </c>
      <c r="K1" s="393" t="s">
        <v>786</v>
      </c>
      <c r="L1" s="393" t="s">
        <v>787</v>
      </c>
      <c r="M1" s="393" t="s">
        <v>788</v>
      </c>
      <c r="N1" s="393" t="s">
        <v>789</v>
      </c>
      <c r="O1" s="393" t="s">
        <v>790</v>
      </c>
      <c r="P1" s="393" t="s">
        <v>791</v>
      </c>
      <c r="Q1" s="393" t="s">
        <v>792</v>
      </c>
      <c r="R1" s="393" t="s">
        <v>272</v>
      </c>
      <c r="S1" s="395" t="s">
        <v>793</v>
      </c>
      <c r="T1" s="395" t="s">
        <v>794</v>
      </c>
      <c r="U1" s="393" t="s">
        <v>795</v>
      </c>
      <c r="V1" s="393" t="s">
        <v>796</v>
      </c>
      <c r="W1" s="393" t="s">
        <v>797</v>
      </c>
      <c r="X1" s="395" t="s">
        <v>798</v>
      </c>
      <c r="Y1" s="395" t="s">
        <v>799</v>
      </c>
      <c r="Z1" s="393" t="s">
        <v>800</v>
      </c>
      <c r="AA1" s="393" t="s">
        <v>801</v>
      </c>
      <c r="AB1" s="393" t="s">
        <v>802</v>
      </c>
      <c r="AC1" s="393" t="s">
        <v>803</v>
      </c>
      <c r="AD1" s="393" t="s">
        <v>804</v>
      </c>
      <c r="AE1" s="393" t="s">
        <v>805</v>
      </c>
      <c r="AF1" s="393" t="s">
        <v>806</v>
      </c>
      <c r="AG1" s="393" t="s">
        <v>807</v>
      </c>
      <c r="AH1" s="393" t="s">
        <v>808</v>
      </c>
      <c r="AI1" s="393" t="s">
        <v>809</v>
      </c>
      <c r="AJ1" s="393" t="s">
        <v>810</v>
      </c>
      <c r="AK1" s="393" t="s">
        <v>811</v>
      </c>
      <c r="AL1" s="393" t="s">
        <v>812</v>
      </c>
      <c r="AM1" s="393" t="s">
        <v>813</v>
      </c>
      <c r="AN1" s="393" t="s">
        <v>814</v>
      </c>
      <c r="AO1" s="393" t="s">
        <v>815</v>
      </c>
      <c r="AP1" s="393" t="s">
        <v>816</v>
      </c>
      <c r="AQ1" s="393" t="s">
        <v>817</v>
      </c>
      <c r="AR1" s="393" t="s">
        <v>818</v>
      </c>
      <c r="AS1" s="393" t="s">
        <v>819</v>
      </c>
      <c r="AT1" s="393" t="s">
        <v>820</v>
      </c>
      <c r="AU1" s="393" t="s">
        <v>821</v>
      </c>
    </row>
    <row r="2" spans="1:47">
      <c r="A2" t="s">
        <v>822</v>
      </c>
      <c r="B2" t="s">
        <v>833</v>
      </c>
      <c r="C2" t="s">
        <v>832</v>
      </c>
      <c r="D2" t="s">
        <v>823</v>
      </c>
      <c r="E2" t="s">
        <v>824</v>
      </c>
      <c r="F2">
        <v>1620423</v>
      </c>
      <c r="G2" t="s">
        <v>834</v>
      </c>
      <c r="H2" t="s">
        <v>259</v>
      </c>
      <c r="I2" t="s">
        <v>260</v>
      </c>
      <c r="J2" t="s">
        <v>827</v>
      </c>
      <c r="S2"/>
      <c r="T2"/>
      <c r="X2"/>
      <c r="Y2"/>
      <c r="AP2" t="s">
        <v>826</v>
      </c>
      <c r="AQ2" t="s">
        <v>822</v>
      </c>
      <c r="AR2" t="s">
        <v>822</v>
      </c>
      <c r="AS2" t="s">
        <v>822</v>
      </c>
      <c r="AT2" t="s">
        <v>822</v>
      </c>
      <c r="AU2" t="s">
        <v>835</v>
      </c>
    </row>
    <row r="3" spans="1:47">
      <c r="A3" t="s">
        <v>822</v>
      </c>
      <c r="B3" t="s">
        <v>833</v>
      </c>
      <c r="C3" t="s">
        <v>832</v>
      </c>
      <c r="D3" t="s">
        <v>823</v>
      </c>
      <c r="E3" t="s">
        <v>824</v>
      </c>
      <c r="F3">
        <v>1374352</v>
      </c>
      <c r="G3" t="s">
        <v>836</v>
      </c>
      <c r="H3" t="s">
        <v>226</v>
      </c>
      <c r="I3" t="s">
        <v>591</v>
      </c>
      <c r="J3" t="s">
        <v>827</v>
      </c>
      <c r="S3"/>
      <c r="T3"/>
      <c r="X3"/>
      <c r="Y3"/>
      <c r="AP3" t="s">
        <v>826</v>
      </c>
      <c r="AQ3" t="s">
        <v>822</v>
      </c>
      <c r="AR3" t="s">
        <v>822</v>
      </c>
      <c r="AS3" t="s">
        <v>822</v>
      </c>
      <c r="AT3" t="s">
        <v>822</v>
      </c>
      <c r="AU3" t="s">
        <v>835</v>
      </c>
    </row>
    <row r="4" spans="1:47">
      <c r="A4" t="s">
        <v>822</v>
      </c>
      <c r="B4" t="s">
        <v>833</v>
      </c>
      <c r="C4" t="s">
        <v>832</v>
      </c>
      <c r="D4" t="s">
        <v>823</v>
      </c>
      <c r="E4" t="s">
        <v>824</v>
      </c>
      <c r="F4">
        <v>1374370</v>
      </c>
      <c r="G4" t="s">
        <v>837</v>
      </c>
      <c r="H4" t="s">
        <v>226</v>
      </c>
      <c r="I4" t="s">
        <v>592</v>
      </c>
      <c r="J4" t="s">
        <v>827</v>
      </c>
      <c r="S4"/>
      <c r="T4"/>
      <c r="X4"/>
      <c r="Y4"/>
      <c r="AP4" t="s">
        <v>826</v>
      </c>
      <c r="AQ4" t="s">
        <v>822</v>
      </c>
      <c r="AR4" t="s">
        <v>822</v>
      </c>
      <c r="AS4" t="s">
        <v>822</v>
      </c>
      <c r="AT4" t="s">
        <v>822</v>
      </c>
      <c r="AU4" t="s">
        <v>835</v>
      </c>
    </row>
    <row r="5" spans="1:47">
      <c r="A5" t="s">
        <v>822</v>
      </c>
      <c r="B5" t="s">
        <v>833</v>
      </c>
      <c r="C5" t="s">
        <v>832</v>
      </c>
      <c r="D5" t="s">
        <v>823</v>
      </c>
      <c r="E5" t="s">
        <v>824</v>
      </c>
      <c r="F5">
        <v>1374351</v>
      </c>
      <c r="G5" t="s">
        <v>838</v>
      </c>
      <c r="H5" t="s">
        <v>228</v>
      </c>
      <c r="I5" t="s">
        <v>612</v>
      </c>
      <c r="J5" t="s">
        <v>827</v>
      </c>
      <c r="S5"/>
      <c r="T5"/>
      <c r="X5"/>
      <c r="Y5"/>
      <c r="AP5" t="s">
        <v>826</v>
      </c>
      <c r="AQ5" t="s">
        <v>822</v>
      </c>
      <c r="AR5" t="s">
        <v>822</v>
      </c>
      <c r="AS5" t="s">
        <v>822</v>
      </c>
      <c r="AT5" t="s">
        <v>822</v>
      </c>
      <c r="AU5" t="s">
        <v>835</v>
      </c>
    </row>
    <row r="6" spans="1:47">
      <c r="A6" t="s">
        <v>822</v>
      </c>
      <c r="B6" t="s">
        <v>833</v>
      </c>
      <c r="C6" t="s">
        <v>832</v>
      </c>
      <c r="D6" t="s">
        <v>823</v>
      </c>
      <c r="E6" t="s">
        <v>824</v>
      </c>
      <c r="F6">
        <v>1374387</v>
      </c>
      <c r="G6" t="s">
        <v>839</v>
      </c>
      <c r="H6" t="s">
        <v>228</v>
      </c>
      <c r="I6" t="s">
        <v>613</v>
      </c>
      <c r="J6" t="s">
        <v>827</v>
      </c>
      <c r="S6"/>
      <c r="T6"/>
      <c r="X6"/>
      <c r="Y6"/>
      <c r="AP6" t="s">
        <v>826</v>
      </c>
      <c r="AQ6" t="s">
        <v>822</v>
      </c>
      <c r="AR6" t="s">
        <v>822</v>
      </c>
      <c r="AS6" t="s">
        <v>822</v>
      </c>
      <c r="AT6" t="s">
        <v>822</v>
      </c>
      <c r="AU6" t="s">
        <v>835</v>
      </c>
    </row>
    <row r="7" spans="1:47">
      <c r="A7" t="s">
        <v>822</v>
      </c>
      <c r="B7" t="s">
        <v>833</v>
      </c>
      <c r="C7" t="s">
        <v>832</v>
      </c>
      <c r="D7" t="s">
        <v>823</v>
      </c>
      <c r="E7" t="s">
        <v>824</v>
      </c>
      <c r="F7">
        <v>1374371</v>
      </c>
      <c r="G7" t="s">
        <v>840</v>
      </c>
      <c r="H7" t="s">
        <v>228</v>
      </c>
      <c r="I7" t="s">
        <v>614</v>
      </c>
      <c r="J7" t="s">
        <v>827</v>
      </c>
      <c r="S7"/>
      <c r="T7"/>
      <c r="X7"/>
      <c r="Y7"/>
      <c r="AP7" t="s">
        <v>826</v>
      </c>
      <c r="AQ7" t="s">
        <v>822</v>
      </c>
      <c r="AR7" t="s">
        <v>822</v>
      </c>
      <c r="AS7" t="s">
        <v>822</v>
      </c>
      <c r="AT7" t="s">
        <v>822</v>
      </c>
      <c r="AU7" t="s">
        <v>835</v>
      </c>
    </row>
    <row r="8" spans="1:47">
      <c r="A8" t="s">
        <v>822</v>
      </c>
      <c r="B8" t="s">
        <v>833</v>
      </c>
      <c r="C8" t="s">
        <v>832</v>
      </c>
      <c r="D8" t="s">
        <v>823</v>
      </c>
      <c r="E8" t="s">
        <v>824</v>
      </c>
      <c r="F8">
        <v>1374369</v>
      </c>
      <c r="G8" t="s">
        <v>841</v>
      </c>
      <c r="H8" t="s">
        <v>228</v>
      </c>
      <c r="I8" t="s">
        <v>615</v>
      </c>
      <c r="J8" t="s">
        <v>827</v>
      </c>
      <c r="S8"/>
      <c r="T8"/>
      <c r="X8"/>
      <c r="Y8"/>
      <c r="AP8" t="s">
        <v>826</v>
      </c>
      <c r="AQ8" t="s">
        <v>822</v>
      </c>
      <c r="AR8" t="s">
        <v>822</v>
      </c>
      <c r="AS8" t="s">
        <v>822</v>
      </c>
      <c r="AT8" t="s">
        <v>822</v>
      </c>
      <c r="AU8" t="s">
        <v>842</v>
      </c>
    </row>
    <row r="9" spans="1:47">
      <c r="A9" t="s">
        <v>822</v>
      </c>
      <c r="B9" t="s">
        <v>833</v>
      </c>
      <c r="C9" t="s">
        <v>832</v>
      </c>
      <c r="D9" t="s">
        <v>823</v>
      </c>
      <c r="E9" t="s">
        <v>824</v>
      </c>
      <c r="F9">
        <v>1374384</v>
      </c>
      <c r="G9" t="s">
        <v>843</v>
      </c>
      <c r="H9" t="s">
        <v>228</v>
      </c>
      <c r="I9" t="s">
        <v>617</v>
      </c>
      <c r="J9" t="s">
        <v>827</v>
      </c>
      <c r="S9"/>
      <c r="T9"/>
      <c r="X9"/>
      <c r="Y9"/>
      <c r="AP9" t="s">
        <v>826</v>
      </c>
      <c r="AQ9" t="s">
        <v>822</v>
      </c>
      <c r="AR9" t="s">
        <v>822</v>
      </c>
      <c r="AS9" t="s">
        <v>822</v>
      </c>
      <c r="AT9" t="s">
        <v>822</v>
      </c>
      <c r="AU9" t="s">
        <v>844</v>
      </c>
    </row>
    <row r="10" spans="1:47">
      <c r="A10" t="s">
        <v>822</v>
      </c>
      <c r="B10" t="s">
        <v>833</v>
      </c>
      <c r="C10" t="s">
        <v>832</v>
      </c>
      <c r="D10" t="s">
        <v>823</v>
      </c>
      <c r="E10" t="s">
        <v>824</v>
      </c>
      <c r="F10">
        <v>1374346</v>
      </c>
      <c r="G10" t="s">
        <v>234</v>
      </c>
      <c r="H10" t="s">
        <v>233</v>
      </c>
      <c r="I10" t="s">
        <v>620</v>
      </c>
      <c r="J10" t="s">
        <v>827</v>
      </c>
      <c r="S10"/>
      <c r="T10"/>
      <c r="X10"/>
      <c r="Y10"/>
      <c r="AP10" t="s">
        <v>826</v>
      </c>
      <c r="AQ10" t="s">
        <v>822</v>
      </c>
      <c r="AR10" t="s">
        <v>822</v>
      </c>
      <c r="AS10" t="s">
        <v>822</v>
      </c>
      <c r="AT10" t="s">
        <v>822</v>
      </c>
      <c r="AU10" t="s">
        <v>844</v>
      </c>
    </row>
    <row r="11" spans="1:47">
      <c r="A11" t="s">
        <v>822</v>
      </c>
      <c r="B11" t="s">
        <v>833</v>
      </c>
      <c r="C11" t="s">
        <v>832</v>
      </c>
      <c r="D11" t="s">
        <v>823</v>
      </c>
      <c r="E11" t="s">
        <v>824</v>
      </c>
      <c r="F11">
        <v>1374348</v>
      </c>
      <c r="G11" t="s">
        <v>845</v>
      </c>
      <c r="H11" t="s">
        <v>233</v>
      </c>
      <c r="I11" t="s">
        <v>621</v>
      </c>
      <c r="J11" t="s">
        <v>827</v>
      </c>
      <c r="S11"/>
      <c r="T11"/>
      <c r="X11"/>
      <c r="Y11"/>
      <c r="AP11" t="s">
        <v>826</v>
      </c>
      <c r="AQ11" t="s">
        <v>822</v>
      </c>
      <c r="AR11" t="s">
        <v>822</v>
      </c>
      <c r="AS11" t="s">
        <v>822</v>
      </c>
      <c r="AT11" t="s">
        <v>822</v>
      </c>
      <c r="AU11" t="s">
        <v>844</v>
      </c>
    </row>
    <row r="12" spans="1:47">
      <c r="A12" t="s">
        <v>822</v>
      </c>
      <c r="B12" t="s">
        <v>846</v>
      </c>
      <c r="C12" t="s">
        <v>832</v>
      </c>
      <c r="D12" t="s">
        <v>823</v>
      </c>
      <c r="E12" t="s">
        <v>824</v>
      </c>
      <c r="F12">
        <v>1371673</v>
      </c>
      <c r="G12" t="s">
        <v>847</v>
      </c>
      <c r="H12" t="s">
        <v>233</v>
      </c>
      <c r="I12" t="s">
        <v>627</v>
      </c>
      <c r="J12" t="s">
        <v>827</v>
      </c>
      <c r="S12"/>
      <c r="T12"/>
      <c r="X12"/>
      <c r="Y12"/>
      <c r="AP12" t="s">
        <v>826</v>
      </c>
      <c r="AQ12" t="s">
        <v>822</v>
      </c>
      <c r="AR12" t="s">
        <v>822</v>
      </c>
      <c r="AS12" t="s">
        <v>822</v>
      </c>
      <c r="AT12" t="s">
        <v>822</v>
      </c>
      <c r="AU12" t="s">
        <v>844</v>
      </c>
    </row>
    <row r="13" spans="1:47">
      <c r="A13" t="s">
        <v>822</v>
      </c>
      <c r="B13" t="s">
        <v>833</v>
      </c>
      <c r="C13" t="s">
        <v>832</v>
      </c>
      <c r="D13" t="s">
        <v>823</v>
      </c>
      <c r="E13" t="s">
        <v>824</v>
      </c>
      <c r="F13">
        <v>1371594</v>
      </c>
      <c r="G13" t="s">
        <v>847</v>
      </c>
      <c r="H13" t="s">
        <v>233</v>
      </c>
      <c r="I13" t="s">
        <v>627</v>
      </c>
      <c r="J13" t="s">
        <v>827</v>
      </c>
      <c r="S13"/>
      <c r="T13"/>
      <c r="X13"/>
      <c r="Y13"/>
      <c r="AP13" t="s">
        <v>826</v>
      </c>
      <c r="AQ13" t="s">
        <v>822</v>
      </c>
      <c r="AR13" t="s">
        <v>822</v>
      </c>
      <c r="AS13" t="s">
        <v>822</v>
      </c>
      <c r="AT13" t="s">
        <v>822</v>
      </c>
      <c r="AU13" t="s">
        <v>844</v>
      </c>
    </row>
    <row r="14" spans="1:47">
      <c r="A14" t="s">
        <v>822</v>
      </c>
      <c r="B14" t="s">
        <v>848</v>
      </c>
      <c r="C14" t="s">
        <v>832</v>
      </c>
      <c r="D14" t="s">
        <v>823</v>
      </c>
      <c r="E14" t="s">
        <v>824</v>
      </c>
      <c r="F14">
        <v>1371689</v>
      </c>
      <c r="G14" t="s">
        <v>847</v>
      </c>
      <c r="H14" t="s">
        <v>233</v>
      </c>
      <c r="I14" t="s">
        <v>627</v>
      </c>
      <c r="J14" t="s">
        <v>827</v>
      </c>
      <c r="S14"/>
      <c r="T14"/>
      <c r="X14"/>
      <c r="Y14"/>
      <c r="AP14" t="s">
        <v>826</v>
      </c>
      <c r="AQ14" t="s">
        <v>822</v>
      </c>
      <c r="AR14" t="s">
        <v>822</v>
      </c>
      <c r="AS14" t="s">
        <v>822</v>
      </c>
      <c r="AT14" t="s">
        <v>822</v>
      </c>
      <c r="AU14" t="s">
        <v>844</v>
      </c>
    </row>
    <row r="15" spans="1:47">
      <c r="A15" t="s">
        <v>822</v>
      </c>
      <c r="B15" t="s">
        <v>833</v>
      </c>
      <c r="C15" t="s">
        <v>832</v>
      </c>
      <c r="D15" t="s">
        <v>823</v>
      </c>
      <c r="E15" t="s">
        <v>824</v>
      </c>
      <c r="F15">
        <v>1374349</v>
      </c>
      <c r="G15" t="s">
        <v>849</v>
      </c>
      <c r="H15" t="s">
        <v>233</v>
      </c>
      <c r="I15" t="s">
        <v>628</v>
      </c>
      <c r="J15" t="s">
        <v>827</v>
      </c>
      <c r="S15"/>
      <c r="T15"/>
      <c r="X15"/>
      <c r="Y15"/>
      <c r="AP15" t="s">
        <v>826</v>
      </c>
      <c r="AQ15" t="s">
        <v>822</v>
      </c>
      <c r="AR15" t="s">
        <v>822</v>
      </c>
      <c r="AS15" t="s">
        <v>822</v>
      </c>
      <c r="AT15" t="s">
        <v>822</v>
      </c>
      <c r="AU15" t="s">
        <v>844</v>
      </c>
    </row>
    <row r="16" spans="1:47">
      <c r="A16" t="s">
        <v>822</v>
      </c>
      <c r="B16" t="s">
        <v>833</v>
      </c>
      <c r="C16" t="s">
        <v>832</v>
      </c>
      <c r="D16" t="s">
        <v>823</v>
      </c>
      <c r="E16" t="s">
        <v>824</v>
      </c>
      <c r="F16">
        <v>1374380</v>
      </c>
      <c r="G16" t="s">
        <v>850</v>
      </c>
      <c r="H16" t="s">
        <v>233</v>
      </c>
      <c r="I16" t="s">
        <v>629</v>
      </c>
      <c r="J16" t="s">
        <v>827</v>
      </c>
      <c r="S16"/>
      <c r="T16"/>
      <c r="X16"/>
      <c r="Y16"/>
      <c r="AP16" t="s">
        <v>826</v>
      </c>
      <c r="AQ16" t="s">
        <v>822</v>
      </c>
      <c r="AR16" t="s">
        <v>822</v>
      </c>
      <c r="AS16" t="s">
        <v>822</v>
      </c>
      <c r="AT16" t="s">
        <v>822</v>
      </c>
      <c r="AU16" t="s">
        <v>844</v>
      </c>
    </row>
    <row r="17" spans="1:47">
      <c r="A17" t="s">
        <v>822</v>
      </c>
      <c r="B17" t="s">
        <v>833</v>
      </c>
      <c r="C17" t="s">
        <v>832</v>
      </c>
      <c r="D17" t="s">
        <v>823</v>
      </c>
      <c r="E17" t="s">
        <v>824</v>
      </c>
      <c r="F17">
        <v>1374381</v>
      </c>
      <c r="G17" t="s">
        <v>851</v>
      </c>
      <c r="H17" t="s">
        <v>233</v>
      </c>
      <c r="I17" t="s">
        <v>630</v>
      </c>
      <c r="J17" t="s">
        <v>827</v>
      </c>
      <c r="S17"/>
      <c r="T17"/>
      <c r="X17"/>
      <c r="Y17"/>
      <c r="AP17" t="s">
        <v>826</v>
      </c>
      <c r="AQ17" t="s">
        <v>822</v>
      </c>
      <c r="AR17" t="s">
        <v>822</v>
      </c>
      <c r="AS17" t="s">
        <v>822</v>
      </c>
      <c r="AT17" t="s">
        <v>822</v>
      </c>
      <c r="AU17" t="s">
        <v>844</v>
      </c>
    </row>
    <row r="18" spans="1:47">
      <c r="A18" t="s">
        <v>822</v>
      </c>
      <c r="B18" t="s">
        <v>833</v>
      </c>
      <c r="C18" t="s">
        <v>832</v>
      </c>
      <c r="D18" t="s">
        <v>823</v>
      </c>
      <c r="E18" t="s">
        <v>824</v>
      </c>
      <c r="F18">
        <v>1374366</v>
      </c>
      <c r="G18" t="s">
        <v>852</v>
      </c>
      <c r="H18" t="s">
        <v>233</v>
      </c>
      <c r="I18" t="s">
        <v>633</v>
      </c>
      <c r="J18" t="s">
        <v>827</v>
      </c>
      <c r="S18"/>
      <c r="T18"/>
      <c r="X18"/>
      <c r="Y18"/>
      <c r="AP18" t="s">
        <v>826</v>
      </c>
      <c r="AQ18" t="s">
        <v>822</v>
      </c>
      <c r="AR18" t="s">
        <v>822</v>
      </c>
      <c r="AS18" t="s">
        <v>822</v>
      </c>
      <c r="AT18" t="s">
        <v>822</v>
      </c>
      <c r="AU18" t="s">
        <v>844</v>
      </c>
    </row>
    <row r="19" spans="1:47">
      <c r="A19" t="s">
        <v>822</v>
      </c>
      <c r="B19" t="s">
        <v>833</v>
      </c>
      <c r="C19" t="s">
        <v>832</v>
      </c>
      <c r="D19" t="s">
        <v>823</v>
      </c>
      <c r="E19" t="s">
        <v>824</v>
      </c>
      <c r="F19">
        <v>1374367</v>
      </c>
      <c r="G19" t="s">
        <v>853</v>
      </c>
      <c r="H19" t="s">
        <v>233</v>
      </c>
      <c r="I19" t="s">
        <v>634</v>
      </c>
      <c r="J19" t="s">
        <v>827</v>
      </c>
      <c r="S19"/>
      <c r="T19"/>
      <c r="X19"/>
      <c r="Y19"/>
      <c r="AP19" t="s">
        <v>826</v>
      </c>
      <c r="AQ19" t="s">
        <v>822</v>
      </c>
      <c r="AR19" t="s">
        <v>822</v>
      </c>
      <c r="AS19" t="s">
        <v>822</v>
      </c>
      <c r="AT19" t="s">
        <v>822</v>
      </c>
      <c r="AU19" t="s">
        <v>854</v>
      </c>
    </row>
    <row r="20" spans="1:47">
      <c r="A20" t="s">
        <v>822</v>
      </c>
      <c r="B20" t="s">
        <v>833</v>
      </c>
      <c r="C20" t="s">
        <v>832</v>
      </c>
      <c r="D20" t="s">
        <v>823</v>
      </c>
      <c r="E20" t="s">
        <v>824</v>
      </c>
      <c r="F20">
        <v>1374353</v>
      </c>
      <c r="G20" t="s">
        <v>855</v>
      </c>
      <c r="H20" t="s">
        <v>252</v>
      </c>
      <c r="I20" t="s">
        <v>653</v>
      </c>
      <c r="J20" t="s">
        <v>827</v>
      </c>
      <c r="S20"/>
      <c r="T20"/>
      <c r="X20"/>
      <c r="Y20"/>
      <c r="AP20" t="s">
        <v>826</v>
      </c>
      <c r="AQ20" t="s">
        <v>822</v>
      </c>
      <c r="AR20" t="s">
        <v>822</v>
      </c>
      <c r="AS20" t="s">
        <v>822</v>
      </c>
      <c r="AT20" t="s">
        <v>822</v>
      </c>
      <c r="AU20" t="s">
        <v>842</v>
      </c>
    </row>
    <row r="21" spans="1:47">
      <c r="A21" t="s">
        <v>822</v>
      </c>
      <c r="B21" t="s">
        <v>833</v>
      </c>
      <c r="C21" t="s">
        <v>832</v>
      </c>
      <c r="D21" t="s">
        <v>823</v>
      </c>
      <c r="E21" t="s">
        <v>824</v>
      </c>
      <c r="F21">
        <v>1374368</v>
      </c>
      <c r="G21" t="s">
        <v>856</v>
      </c>
      <c r="H21" t="s">
        <v>252</v>
      </c>
      <c r="I21" t="s">
        <v>654</v>
      </c>
      <c r="J21" t="s">
        <v>827</v>
      </c>
      <c r="S21"/>
      <c r="T21"/>
      <c r="X21"/>
      <c r="Y21"/>
      <c r="AP21" t="s">
        <v>826</v>
      </c>
      <c r="AQ21" t="s">
        <v>822</v>
      </c>
      <c r="AR21" t="s">
        <v>822</v>
      </c>
      <c r="AS21" t="s">
        <v>822</v>
      </c>
      <c r="AT21" t="s">
        <v>822</v>
      </c>
      <c r="AU21" t="s">
        <v>842</v>
      </c>
    </row>
    <row r="22" spans="1:47">
      <c r="A22" t="s">
        <v>822</v>
      </c>
      <c r="B22" t="s">
        <v>833</v>
      </c>
      <c r="C22" t="s">
        <v>832</v>
      </c>
      <c r="D22" t="s">
        <v>823</v>
      </c>
      <c r="E22" t="s">
        <v>824</v>
      </c>
      <c r="F22">
        <v>1374385</v>
      </c>
      <c r="G22" t="s">
        <v>857</v>
      </c>
      <c r="H22" t="s">
        <v>252</v>
      </c>
      <c r="I22" t="s">
        <v>182</v>
      </c>
      <c r="J22" t="s">
        <v>827</v>
      </c>
      <c r="S22"/>
      <c r="T22"/>
      <c r="X22"/>
      <c r="Y22"/>
      <c r="AP22" t="s">
        <v>826</v>
      </c>
      <c r="AQ22" t="s">
        <v>822</v>
      </c>
      <c r="AR22" t="s">
        <v>822</v>
      </c>
      <c r="AS22" t="s">
        <v>822</v>
      </c>
      <c r="AT22" t="s">
        <v>822</v>
      </c>
      <c r="AU22" t="s">
        <v>844</v>
      </c>
    </row>
    <row r="23" spans="1:47">
      <c r="A23" t="s">
        <v>822</v>
      </c>
      <c r="B23" t="s">
        <v>846</v>
      </c>
      <c r="C23" t="s">
        <v>832</v>
      </c>
      <c r="D23" t="s">
        <v>823</v>
      </c>
      <c r="E23" t="s">
        <v>824</v>
      </c>
      <c r="F23">
        <v>1619424</v>
      </c>
      <c r="G23" t="s">
        <v>336</v>
      </c>
      <c r="H23" t="s">
        <v>264</v>
      </c>
      <c r="I23" t="s">
        <v>336</v>
      </c>
      <c r="J23" t="s">
        <v>825</v>
      </c>
      <c r="S23"/>
      <c r="T23"/>
      <c r="X23"/>
      <c r="Y23"/>
      <c r="AP23" t="s">
        <v>826</v>
      </c>
      <c r="AQ23" t="s">
        <v>822</v>
      </c>
      <c r="AR23" t="s">
        <v>822</v>
      </c>
      <c r="AS23" t="s">
        <v>822</v>
      </c>
      <c r="AT23" t="s">
        <v>822</v>
      </c>
      <c r="AU23" t="s">
        <v>858</v>
      </c>
    </row>
    <row r="24" spans="1:47">
      <c r="A24" t="s">
        <v>822</v>
      </c>
      <c r="B24" t="s">
        <v>833</v>
      </c>
      <c r="C24" t="s">
        <v>832</v>
      </c>
      <c r="D24" t="s">
        <v>823</v>
      </c>
      <c r="E24" t="s">
        <v>824</v>
      </c>
      <c r="F24">
        <v>1616524</v>
      </c>
      <c r="G24" t="s">
        <v>859</v>
      </c>
      <c r="H24" t="s">
        <v>264</v>
      </c>
      <c r="I24" t="s">
        <v>336</v>
      </c>
      <c r="J24" t="s">
        <v>825</v>
      </c>
      <c r="S24"/>
      <c r="T24"/>
      <c r="X24"/>
      <c r="Y24"/>
      <c r="AP24" t="s">
        <v>826</v>
      </c>
      <c r="AQ24" t="s">
        <v>822</v>
      </c>
      <c r="AR24" t="s">
        <v>822</v>
      </c>
      <c r="AS24" t="s">
        <v>822</v>
      </c>
      <c r="AT24" t="s">
        <v>822</v>
      </c>
      <c r="AU24" t="s">
        <v>860</v>
      </c>
    </row>
    <row r="25" spans="1:47">
      <c r="A25" t="s">
        <v>822</v>
      </c>
      <c r="B25" t="s">
        <v>833</v>
      </c>
      <c r="C25" t="s">
        <v>832</v>
      </c>
      <c r="D25" t="s">
        <v>823</v>
      </c>
      <c r="E25" t="s">
        <v>824</v>
      </c>
      <c r="F25">
        <v>1374362</v>
      </c>
      <c r="G25" t="s">
        <v>861</v>
      </c>
      <c r="H25" t="s">
        <v>233</v>
      </c>
      <c r="I25" t="s">
        <v>393</v>
      </c>
      <c r="J25" t="s">
        <v>827</v>
      </c>
      <c r="S25"/>
      <c r="T25"/>
      <c r="X25"/>
      <c r="Y25"/>
      <c r="AP25" t="s">
        <v>826</v>
      </c>
      <c r="AQ25" t="s">
        <v>822</v>
      </c>
      <c r="AR25" t="s">
        <v>822</v>
      </c>
      <c r="AS25" t="s">
        <v>822</v>
      </c>
      <c r="AT25" t="s">
        <v>822</v>
      </c>
      <c r="AU25" t="s">
        <v>862</v>
      </c>
    </row>
    <row r="26" spans="1:47">
      <c r="A26" t="s">
        <v>822</v>
      </c>
      <c r="B26" t="s">
        <v>833</v>
      </c>
      <c r="C26" t="s">
        <v>832</v>
      </c>
      <c r="D26" t="s">
        <v>823</v>
      </c>
      <c r="E26" t="s">
        <v>824</v>
      </c>
      <c r="F26">
        <v>1374386</v>
      </c>
      <c r="G26" t="s">
        <v>863</v>
      </c>
      <c r="H26" t="s">
        <v>233</v>
      </c>
      <c r="I26" t="s">
        <v>828</v>
      </c>
      <c r="J26" t="s">
        <v>827</v>
      </c>
      <c r="S26"/>
      <c r="T26"/>
      <c r="X26"/>
      <c r="Y26"/>
      <c r="AP26" t="s">
        <v>826</v>
      </c>
      <c r="AQ26" t="s">
        <v>822</v>
      </c>
      <c r="AR26" t="s">
        <v>822</v>
      </c>
      <c r="AS26" t="s">
        <v>822</v>
      </c>
      <c r="AT26" t="s">
        <v>822</v>
      </c>
      <c r="AU26" t="s">
        <v>842</v>
      </c>
    </row>
    <row r="27" spans="1:47">
      <c r="A27" t="s">
        <v>822</v>
      </c>
      <c r="B27" t="s">
        <v>833</v>
      </c>
      <c r="C27" t="s">
        <v>832</v>
      </c>
      <c r="D27" t="s">
        <v>823</v>
      </c>
      <c r="E27" t="s">
        <v>824</v>
      </c>
      <c r="F27">
        <v>1374350</v>
      </c>
      <c r="G27" t="s">
        <v>864</v>
      </c>
      <c r="H27" t="s">
        <v>829</v>
      </c>
      <c r="I27" t="s">
        <v>830</v>
      </c>
      <c r="J27" t="s">
        <v>827</v>
      </c>
      <c r="S27"/>
      <c r="T27"/>
      <c r="X27"/>
      <c r="Y27"/>
      <c r="AP27" t="s">
        <v>826</v>
      </c>
      <c r="AQ27" t="s">
        <v>822</v>
      </c>
      <c r="AR27" t="s">
        <v>822</v>
      </c>
      <c r="AS27" t="s">
        <v>822</v>
      </c>
      <c r="AT27" t="s">
        <v>822</v>
      </c>
      <c r="AU27" t="s">
        <v>844</v>
      </c>
    </row>
    <row r="28" spans="1:47">
      <c r="A28" t="s">
        <v>822</v>
      </c>
      <c r="B28" t="s">
        <v>833</v>
      </c>
      <c r="C28" t="s">
        <v>832</v>
      </c>
      <c r="D28" t="s">
        <v>823</v>
      </c>
      <c r="E28" t="s">
        <v>824</v>
      </c>
      <c r="F28">
        <v>1374363</v>
      </c>
      <c r="G28" t="s">
        <v>865</v>
      </c>
      <c r="H28" t="s">
        <v>831</v>
      </c>
      <c r="I28" t="s">
        <v>691</v>
      </c>
      <c r="J28" t="s">
        <v>827</v>
      </c>
      <c r="S28" s="396"/>
      <c r="T28"/>
      <c r="X28"/>
      <c r="Y28"/>
      <c r="AP28" t="s">
        <v>826</v>
      </c>
      <c r="AQ28" t="s">
        <v>822</v>
      </c>
      <c r="AR28" t="s">
        <v>822</v>
      </c>
      <c r="AS28" t="s">
        <v>822</v>
      </c>
      <c r="AT28" t="s">
        <v>822</v>
      </c>
      <c r="AU28" t="s">
        <v>844</v>
      </c>
    </row>
    <row r="29" spans="1:47">
      <c r="X29" s="397"/>
      <c r="Y29" s="397"/>
    </row>
    <row r="30" spans="1:47">
      <c r="X30" s="397"/>
      <c r="Y30" s="397"/>
    </row>
    <row r="31" spans="1:47">
      <c r="S31" s="398"/>
      <c r="T31" s="398"/>
      <c r="X31" s="398"/>
      <c r="Y31" s="398"/>
    </row>
  </sheetData>
  <phoneticPr fontId="1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8449F-E608-466D-AC09-219C5DB66F64}">
  <dimension ref="A1:M61"/>
  <sheetViews>
    <sheetView topLeftCell="A26" workbookViewId="0">
      <selection activeCell="H66" sqref="H66"/>
    </sheetView>
  </sheetViews>
  <sheetFormatPr defaultColWidth="20.5546875" defaultRowHeight="21.6" customHeight="1"/>
  <cols>
    <col min="1" max="1" width="4.6640625" style="104" customWidth="1"/>
    <col min="2" max="2" width="20.109375" style="104" customWidth="1"/>
    <col min="3" max="3" width="13.109375" style="104" customWidth="1"/>
    <col min="4" max="4" width="14" style="104" customWidth="1"/>
    <col min="5" max="5" width="15.88671875" style="104" customWidth="1"/>
    <col min="6" max="6" width="13.6640625" style="104" customWidth="1"/>
    <col min="7" max="7" width="13.33203125" style="104" customWidth="1"/>
    <col min="8" max="8" width="13.5546875" style="104" bestFit="1" customWidth="1"/>
    <col min="9" max="9" width="11.44140625" style="104" customWidth="1"/>
    <col min="10" max="10" width="12.109375" style="104" customWidth="1"/>
    <col min="11" max="11" width="13" style="104" customWidth="1"/>
    <col min="12" max="12" width="12.6640625" style="104" customWidth="1"/>
    <col min="13" max="13" width="41.33203125" style="365" customWidth="1"/>
    <col min="14" max="16384" width="20.5546875" style="104"/>
  </cols>
  <sheetData>
    <row r="1" spans="1:13" ht="12">
      <c r="B1" s="105" t="s">
        <v>283</v>
      </c>
    </row>
    <row r="2" spans="1:13" ht="12">
      <c r="B2" s="451" t="s">
        <v>413</v>
      </c>
      <c r="C2" s="451"/>
      <c r="D2" s="451"/>
      <c r="E2" s="451"/>
      <c r="F2" s="451"/>
      <c r="G2" s="451"/>
      <c r="H2" s="451"/>
      <c r="I2" s="451"/>
      <c r="J2" s="451"/>
      <c r="K2" s="451"/>
      <c r="L2" s="451"/>
    </row>
    <row r="3" spans="1:13" ht="12">
      <c r="B3" s="451" t="s">
        <v>295</v>
      </c>
      <c r="C3" s="451"/>
      <c r="D3" s="451"/>
      <c r="E3" s="451"/>
      <c r="F3" s="451"/>
      <c r="G3" s="451"/>
      <c r="H3" s="451"/>
      <c r="I3" s="451"/>
      <c r="J3" s="451"/>
      <c r="K3" s="451"/>
      <c r="L3" s="451"/>
    </row>
    <row r="4" spans="1:13" ht="12">
      <c r="B4" s="451" t="s">
        <v>284</v>
      </c>
      <c r="C4" s="451"/>
      <c r="D4" s="451"/>
      <c r="E4" s="451"/>
      <c r="F4" s="451"/>
      <c r="G4" s="451"/>
      <c r="H4" s="451"/>
      <c r="I4" s="451"/>
      <c r="J4" s="451"/>
      <c r="K4" s="451"/>
      <c r="L4" s="451"/>
    </row>
    <row r="5" spans="1:13" ht="12">
      <c r="B5" s="451" t="s">
        <v>414</v>
      </c>
      <c r="C5" s="451"/>
      <c r="D5" s="451"/>
      <c r="E5" s="451"/>
      <c r="F5" s="451"/>
      <c r="G5" s="451"/>
      <c r="H5" s="451"/>
      <c r="I5" s="451"/>
      <c r="J5" s="451"/>
      <c r="K5" s="451"/>
      <c r="L5" s="451"/>
    </row>
    <row r="6" spans="1:13" ht="12">
      <c r="B6" s="451" t="s">
        <v>415</v>
      </c>
      <c r="C6" s="451"/>
      <c r="D6" s="451"/>
      <c r="E6" s="451"/>
      <c r="F6" s="451"/>
      <c r="G6" s="451"/>
      <c r="H6" s="451"/>
      <c r="I6" s="451"/>
      <c r="J6" s="451"/>
      <c r="K6" s="451"/>
      <c r="L6" s="451"/>
    </row>
    <row r="7" spans="1:13" ht="12">
      <c r="B7" s="451" t="s">
        <v>655</v>
      </c>
      <c r="C7" s="451"/>
      <c r="D7" s="451"/>
      <c r="E7" s="451"/>
      <c r="F7" s="451"/>
      <c r="G7" s="451"/>
      <c r="H7" s="451"/>
      <c r="I7" s="451"/>
      <c r="J7" s="451"/>
      <c r="K7" s="451"/>
      <c r="L7" s="451"/>
    </row>
    <row r="8" spans="1:13" ht="12">
      <c r="B8" s="106" t="s">
        <v>286</v>
      </c>
      <c r="C8" s="446"/>
      <c r="D8" s="446"/>
      <c r="E8" s="446"/>
      <c r="F8" s="446"/>
      <c r="G8" s="446"/>
      <c r="H8" s="446"/>
      <c r="I8" s="446"/>
      <c r="J8" s="446"/>
      <c r="K8" s="446"/>
      <c r="L8" s="446"/>
    </row>
    <row r="9" spans="1:13" ht="12">
      <c r="B9" s="106" t="s">
        <v>285</v>
      </c>
      <c r="C9" s="444"/>
      <c r="D9" s="445"/>
      <c r="E9" s="106"/>
      <c r="F9" s="106"/>
      <c r="G9" s="106"/>
      <c r="H9" s="106"/>
      <c r="I9" s="106"/>
      <c r="J9" s="106"/>
      <c r="K9" s="106"/>
      <c r="L9" s="106"/>
    </row>
    <row r="10" spans="1:13" ht="13.95" hidden="1" customHeight="1"/>
    <row r="11" spans="1:13" s="235" customFormat="1" ht="53.4" customHeight="1">
      <c r="A11" s="450" t="s">
        <v>265</v>
      </c>
      <c r="B11" s="450" t="s">
        <v>266</v>
      </c>
      <c r="C11" s="450" t="s">
        <v>267</v>
      </c>
      <c r="D11" s="452" t="s">
        <v>279</v>
      </c>
      <c r="E11" s="452"/>
      <c r="F11" s="452"/>
      <c r="G11" s="452"/>
      <c r="H11" s="450" t="s">
        <v>268</v>
      </c>
      <c r="I11" s="450"/>
      <c r="J11" s="450"/>
      <c r="K11" s="452" t="s">
        <v>280</v>
      </c>
      <c r="L11" s="452" t="s">
        <v>281</v>
      </c>
      <c r="M11" s="440" t="s">
        <v>726</v>
      </c>
    </row>
    <row r="12" spans="1:13" s="110" customFormat="1" ht="48">
      <c r="A12" s="450"/>
      <c r="B12" s="450"/>
      <c r="C12" s="450"/>
      <c r="D12" s="108" t="s">
        <v>269</v>
      </c>
      <c r="E12" s="109" t="s">
        <v>282</v>
      </c>
      <c r="F12" s="109" t="s">
        <v>270</v>
      </c>
      <c r="G12" s="109" t="s">
        <v>271</v>
      </c>
      <c r="H12" s="108" t="s">
        <v>269</v>
      </c>
      <c r="I12" s="108" t="s">
        <v>272</v>
      </c>
      <c r="J12" s="108" t="s">
        <v>273</v>
      </c>
      <c r="K12" s="452"/>
      <c r="L12" s="452"/>
      <c r="M12" s="441"/>
    </row>
    <row r="13" spans="1:13" s="113" customFormat="1" ht="21.6" customHeight="1">
      <c r="A13" s="111">
        <v>0</v>
      </c>
      <c r="B13" s="111">
        <v>1</v>
      </c>
      <c r="C13" s="111">
        <v>2</v>
      </c>
      <c r="D13" s="111" t="s">
        <v>274</v>
      </c>
      <c r="E13" s="111">
        <v>4</v>
      </c>
      <c r="F13" s="112">
        <v>5</v>
      </c>
      <c r="G13" s="112">
        <v>6</v>
      </c>
      <c r="H13" s="112" t="s">
        <v>275</v>
      </c>
      <c r="I13" s="112">
        <v>8</v>
      </c>
      <c r="J13" s="112">
        <v>9</v>
      </c>
      <c r="K13" s="112">
        <v>10</v>
      </c>
      <c r="L13" s="112" t="s">
        <v>276</v>
      </c>
      <c r="M13" s="366"/>
    </row>
    <row r="14" spans="1:13" ht="21.6" customHeight="1">
      <c r="A14" s="114">
        <v>1</v>
      </c>
      <c r="B14" s="115" t="str">
        <f>'Export SMIS- A NU SE ANEXA!'!H2</f>
        <v>CHELTUIELI CU ACTIVE NECORPORALE</v>
      </c>
      <c r="C14" s="116" t="str">
        <f>'Export SMIS- A NU SE ANEXA!'!J2</f>
        <v>DIRECTA</v>
      </c>
      <c r="D14" s="117">
        <f>E14+F14+G14</f>
        <v>0</v>
      </c>
      <c r="E14" s="117">
        <f>'Export SMIS- A NU SE ANEXA!'!AK2</f>
        <v>0</v>
      </c>
      <c r="F14" s="117">
        <f>'Export SMIS- A NU SE ANEXA!'!AN2</f>
        <v>0</v>
      </c>
      <c r="G14" s="117">
        <f>'Export SMIS- A NU SE ANEXA!'!AE2</f>
        <v>0</v>
      </c>
      <c r="H14" s="117">
        <f>I14+J14</f>
        <v>0</v>
      </c>
      <c r="I14" s="117">
        <f>'Export SMIS- A NU SE ANEXA!'!T2</f>
        <v>0</v>
      </c>
      <c r="J14" s="117">
        <f>'Export SMIS- A NU SE ANEXA!'!Y2</f>
        <v>0</v>
      </c>
      <c r="K14" s="117">
        <f>'Export SMIS- A NU SE ANEXA!'!X2</f>
        <v>0</v>
      </c>
      <c r="L14" s="117">
        <f>D14+K14</f>
        <v>0</v>
      </c>
      <c r="M14" s="366" t="str">
        <f>'Export SMIS- A NU SE ANEXA!'!G2</f>
        <v>4.6 Active necorporale (inclusiv cheltuieli auxiliare investiției de bază)</v>
      </c>
    </row>
    <row r="15" spans="1:13" ht="21.6" customHeight="1">
      <c r="A15" s="114">
        <v>2</v>
      </c>
      <c r="B15" s="115" t="str">
        <f>'Export SMIS- A NU SE ANEXA!'!H3</f>
        <v>ECHIPAMENTE / DOTARI / ACTIVE CORPORALE</v>
      </c>
      <c r="C15" s="116" t="str">
        <f>'Export SMIS- A NU SE ANEXA!'!J3</f>
        <v>DIRECTA</v>
      </c>
      <c r="D15" s="117">
        <f t="shared" ref="D15:D53" si="0">E15+F15+G15</f>
        <v>0</v>
      </c>
      <c r="E15" s="117">
        <f>'Export SMIS- A NU SE ANEXA!'!AK3</f>
        <v>0</v>
      </c>
      <c r="F15" s="117">
        <f>'Export SMIS- A NU SE ANEXA!'!AN3</f>
        <v>0</v>
      </c>
      <c r="G15" s="117">
        <f>'Export SMIS- A NU SE ANEXA!'!AE3</f>
        <v>0</v>
      </c>
      <c r="H15" s="117">
        <f t="shared" ref="H15:H53" si="1">I15+J15</f>
        <v>0</v>
      </c>
      <c r="I15" s="117">
        <f>'Export SMIS- A NU SE ANEXA!'!T3</f>
        <v>0</v>
      </c>
      <c r="J15" s="117">
        <f>'Export SMIS- A NU SE ANEXA!'!Y3</f>
        <v>0</v>
      </c>
      <c r="K15" s="117">
        <f>'Export SMIS- A NU SE ANEXA!'!X3</f>
        <v>0</v>
      </c>
      <c r="L15" s="117">
        <f t="shared" ref="L15:L53" si="2">D15+K15</f>
        <v>0</v>
      </c>
      <c r="M15" s="366" t="str">
        <f>'Export SMIS- A NU SE ANEXA!'!G3</f>
        <v xml:space="preserve">4.4.	Utilaje, echipamente tehnologice şi funcţionale care nu necesită montaj şi echipamente de transport (inclusiv cheltuieli auxiliare investiției de bază)
</v>
      </c>
    </row>
    <row r="16" spans="1:13" ht="21.6" customHeight="1">
      <c r="A16" s="114">
        <v>3</v>
      </c>
      <c r="B16" s="115" t="str">
        <f>'Export SMIS- A NU SE ANEXA!'!H4</f>
        <v>ECHIPAMENTE / DOTARI / ACTIVE CORPORALE</v>
      </c>
      <c r="C16" s="116" t="str">
        <f>'Export SMIS- A NU SE ANEXA!'!J4</f>
        <v>DIRECTA</v>
      </c>
      <c r="D16" s="117">
        <f t="shared" si="0"/>
        <v>0</v>
      </c>
      <c r="E16" s="117">
        <f>'Export SMIS- A NU SE ANEXA!'!AK4</f>
        <v>0</v>
      </c>
      <c r="F16" s="117">
        <f>'Export SMIS- A NU SE ANEXA!'!AN4</f>
        <v>0</v>
      </c>
      <c r="G16" s="117">
        <f>'Export SMIS- A NU SE ANEXA!'!AE4</f>
        <v>0</v>
      </c>
      <c r="H16" s="117">
        <f t="shared" si="1"/>
        <v>0</v>
      </c>
      <c r="I16" s="117">
        <f>'Export SMIS- A NU SE ANEXA!'!T4</f>
        <v>0</v>
      </c>
      <c r="J16" s="117">
        <f>'Export SMIS- A NU SE ANEXA!'!Y4</f>
        <v>0</v>
      </c>
      <c r="K16" s="117">
        <f>'Export SMIS- A NU SE ANEXA!'!X4</f>
        <v>0</v>
      </c>
      <c r="L16" s="117">
        <f t="shared" si="2"/>
        <v>0</v>
      </c>
      <c r="M16" s="366" t="str">
        <f>'Export SMIS- A NU SE ANEXA!'!G4</f>
        <v xml:space="preserve">4.5.	Dotări (inclusiv cheltuieli auxiliare investiției de bază)
</v>
      </c>
    </row>
    <row r="17" spans="1:13" ht="21.6" customHeight="1">
      <c r="A17" s="114">
        <v>4</v>
      </c>
      <c r="B17" s="115" t="str">
        <f>'Export SMIS- A NU SE ANEXA!'!H5</f>
        <v>LUCRARI</v>
      </c>
      <c r="C17" s="116" t="str">
        <f>'Export SMIS- A NU SE ANEXA!'!J5</f>
        <v>DIRECTA</v>
      </c>
      <c r="D17" s="117">
        <f t="shared" si="0"/>
        <v>0</v>
      </c>
      <c r="E17" s="117">
        <f>'Export SMIS- A NU SE ANEXA!'!AK5</f>
        <v>0</v>
      </c>
      <c r="F17" s="117">
        <f>'Export SMIS- A NU SE ANEXA!'!AN5</f>
        <v>0</v>
      </c>
      <c r="G17" s="117">
        <f>'Export SMIS- A NU SE ANEXA!'!AE5</f>
        <v>0</v>
      </c>
      <c r="H17" s="117">
        <f t="shared" si="1"/>
        <v>0</v>
      </c>
      <c r="I17" s="117">
        <f>'Export SMIS- A NU SE ANEXA!'!T5</f>
        <v>0</v>
      </c>
      <c r="J17" s="117">
        <f>'Export SMIS- A NU SE ANEXA!'!Y5</f>
        <v>0</v>
      </c>
      <c r="K17" s="117">
        <f>'Export SMIS- A NU SE ANEXA!'!X5</f>
        <v>0</v>
      </c>
      <c r="L17" s="117">
        <f t="shared" si="2"/>
        <v>0</v>
      </c>
      <c r="M17" s="366" t="str">
        <f>'Export SMIS- A NU SE ANEXA!'!G5</f>
        <v xml:space="preserve">4.1 Construcţii şi instalaţii (inclusiv cheltuieli auxiliare investiției de bază)
</v>
      </c>
    </row>
    <row r="18" spans="1:13" ht="21.6" customHeight="1">
      <c r="A18" s="114">
        <v>5</v>
      </c>
      <c r="B18" s="115" t="str">
        <f>'Export SMIS- A NU SE ANEXA!'!H6</f>
        <v>LUCRARI</v>
      </c>
      <c r="C18" s="116" t="str">
        <f>'Export SMIS- A NU SE ANEXA!'!J6</f>
        <v>DIRECTA</v>
      </c>
      <c r="D18" s="117">
        <f t="shared" si="0"/>
        <v>0</v>
      </c>
      <c r="E18" s="117">
        <f>'Export SMIS- A NU SE ANEXA!'!AK6</f>
        <v>0</v>
      </c>
      <c r="F18" s="117">
        <f>'Export SMIS- A NU SE ANEXA!'!AN6</f>
        <v>0</v>
      </c>
      <c r="G18" s="117">
        <f>'Export SMIS- A NU SE ANEXA!'!AE6</f>
        <v>0</v>
      </c>
      <c r="H18" s="117">
        <f t="shared" si="1"/>
        <v>0</v>
      </c>
      <c r="I18" s="117">
        <f>'Export SMIS- A NU SE ANEXA!'!T6</f>
        <v>0</v>
      </c>
      <c r="J18" s="117">
        <f>'Export SMIS- A NU SE ANEXA!'!Y6</f>
        <v>0</v>
      </c>
      <c r="K18" s="117">
        <f>'Export SMIS- A NU SE ANEXA!'!X6</f>
        <v>0</v>
      </c>
      <c r="L18" s="117">
        <f t="shared" si="2"/>
        <v>0</v>
      </c>
      <c r="M18" s="366" t="str">
        <f>'Export SMIS- A NU SE ANEXA!'!G6</f>
        <v xml:space="preserve">4.2 Montaj utilaje, echipamente tehnologice şi funcţionale (inclusiv cheltuieli auxiliare investiției de bază)
</v>
      </c>
    </row>
    <row r="19" spans="1:13" ht="21.6" customHeight="1">
      <c r="A19" s="114">
        <v>6</v>
      </c>
      <c r="B19" s="115" t="str">
        <f>'Export SMIS- A NU SE ANEXA!'!H7</f>
        <v>LUCRARI</v>
      </c>
      <c r="C19" s="116" t="str">
        <f>'Export SMIS- A NU SE ANEXA!'!J7</f>
        <v>DIRECTA</v>
      </c>
      <c r="D19" s="117">
        <f t="shared" si="0"/>
        <v>0</v>
      </c>
      <c r="E19" s="117">
        <f>'Export SMIS- A NU SE ANEXA!'!AK7</f>
        <v>0</v>
      </c>
      <c r="F19" s="117">
        <f>'Export SMIS- A NU SE ANEXA!'!AN7</f>
        <v>0</v>
      </c>
      <c r="G19" s="117">
        <f>'Export SMIS- A NU SE ANEXA!'!AE7</f>
        <v>0</v>
      </c>
      <c r="H19" s="117">
        <f t="shared" si="1"/>
        <v>0</v>
      </c>
      <c r="I19" s="117">
        <f>'Export SMIS- A NU SE ANEXA!'!T7</f>
        <v>0</v>
      </c>
      <c r="J19" s="117">
        <f>'Export SMIS- A NU SE ANEXA!'!Y7</f>
        <v>0</v>
      </c>
      <c r="K19" s="117">
        <f>'Export SMIS- A NU SE ANEXA!'!X7</f>
        <v>0</v>
      </c>
      <c r="L19" s="117">
        <f t="shared" si="2"/>
        <v>0</v>
      </c>
      <c r="M19" s="366" t="str">
        <f>'Export SMIS- A NU SE ANEXA!'!G7</f>
        <v xml:space="preserve">4.3 Utilaje, echipamente tehnologice şi funcţionale care necesită montaj (inclusiv cheltuieli auxiliare investiției de bază)
</v>
      </c>
    </row>
    <row r="20" spans="1:13" ht="21.6" customHeight="1">
      <c r="A20" s="114">
        <v>7</v>
      </c>
      <c r="B20" s="115" t="str">
        <f>'Export SMIS- A NU SE ANEXA!'!H8</f>
        <v>LUCRARI</v>
      </c>
      <c r="C20" s="116" t="str">
        <f>'Export SMIS- A NU SE ANEXA!'!J8</f>
        <v>DIRECTA</v>
      </c>
      <c r="D20" s="117">
        <f t="shared" si="0"/>
        <v>0</v>
      </c>
      <c r="E20" s="117">
        <f>'Export SMIS- A NU SE ANEXA!'!AK8</f>
        <v>0</v>
      </c>
      <c r="F20" s="117">
        <f>'Export SMIS- A NU SE ANEXA!'!AN8</f>
        <v>0</v>
      </c>
      <c r="G20" s="117">
        <f>'Export SMIS- A NU SE ANEXA!'!AE8</f>
        <v>0</v>
      </c>
      <c r="H20" s="117">
        <f t="shared" si="1"/>
        <v>0</v>
      </c>
      <c r="I20" s="117">
        <f>'Export SMIS- A NU SE ANEXA!'!T8</f>
        <v>0</v>
      </c>
      <c r="J20" s="117">
        <f>'Export SMIS- A NU SE ANEXA!'!Y8</f>
        <v>0</v>
      </c>
      <c r="K20" s="117">
        <f>'Export SMIS- A NU SE ANEXA!'!X8</f>
        <v>0</v>
      </c>
      <c r="L20" s="117">
        <f t="shared" si="2"/>
        <v>0</v>
      </c>
      <c r="M20" s="366" t="str">
        <f>'Export SMIS- A NU SE ANEXA!'!G8</f>
        <v xml:space="preserve">5.1.1.   Lucrări de construcţii şi instalaţii aferente organizării de şantier
</v>
      </c>
    </row>
    <row r="21" spans="1:13" ht="21.6" customHeight="1">
      <c r="A21" s="114">
        <v>8</v>
      </c>
      <c r="B21" s="115" t="str">
        <f>'Export SMIS- A NU SE ANEXA!'!H9</f>
        <v>LUCRARI</v>
      </c>
      <c r="C21" s="116" t="str">
        <f>'Export SMIS- A NU SE ANEXA!'!J9</f>
        <v>DIRECTA</v>
      </c>
      <c r="D21" s="117">
        <f t="shared" si="0"/>
        <v>0</v>
      </c>
      <c r="E21" s="117">
        <f>'Export SMIS- A NU SE ANEXA!'!AK9</f>
        <v>0</v>
      </c>
      <c r="F21" s="117">
        <f>'Export SMIS- A NU SE ANEXA!'!AN9</f>
        <v>0</v>
      </c>
      <c r="G21" s="117">
        <f>'Export SMIS- A NU SE ANEXA!'!AE9</f>
        <v>0</v>
      </c>
      <c r="H21" s="117">
        <f t="shared" si="1"/>
        <v>0</v>
      </c>
      <c r="I21" s="117">
        <f>'Export SMIS- A NU SE ANEXA!'!T9</f>
        <v>0</v>
      </c>
      <c r="J21" s="117">
        <f>'Export SMIS- A NU SE ANEXA!'!Y9</f>
        <v>0</v>
      </c>
      <c r="K21" s="117">
        <f>'Export SMIS- A NU SE ANEXA!'!X9</f>
        <v>0</v>
      </c>
      <c r="L21" s="117">
        <f t="shared" si="2"/>
        <v>0</v>
      </c>
      <c r="M21" s="366" t="str">
        <f>'Export SMIS- A NU SE ANEXA!'!G9</f>
        <v xml:space="preserve">5.3	Cheltuielile diverse şi neprevăzute în limita a 10% din valoarea cheltuielilor eligibile cuprinse la capitolele/subcapitolelele 1.1, 1.2, 1.3, 2 și 4 din ghidul solicitantului, cap. 5.3.2.Categorii și plafoane de cheltuieli eligibile
</v>
      </c>
    </row>
    <row r="22" spans="1:13" ht="21.6" customHeight="1">
      <c r="A22" s="114">
        <v>9</v>
      </c>
      <c r="B22" s="115" t="str">
        <f>'Export SMIS- A NU SE ANEXA!'!H10</f>
        <v>SERVICII</v>
      </c>
      <c r="C22" s="116" t="str">
        <f>'Export SMIS- A NU SE ANEXA!'!J10</f>
        <v>DIRECTA</v>
      </c>
      <c r="D22" s="117">
        <f t="shared" si="0"/>
        <v>0</v>
      </c>
      <c r="E22" s="117">
        <f>'Export SMIS- A NU SE ANEXA!'!AK10</f>
        <v>0</v>
      </c>
      <c r="F22" s="117">
        <f>'Export SMIS- A NU SE ANEXA!'!AN10</f>
        <v>0</v>
      </c>
      <c r="G22" s="117">
        <f>'Export SMIS- A NU SE ANEXA!'!AE10</f>
        <v>0</v>
      </c>
      <c r="H22" s="117">
        <f t="shared" si="1"/>
        <v>0</v>
      </c>
      <c r="I22" s="117">
        <f>'Export SMIS- A NU SE ANEXA!'!T10</f>
        <v>0</v>
      </c>
      <c r="J22" s="117">
        <f>'Export SMIS- A NU SE ANEXA!'!Y10</f>
        <v>0</v>
      </c>
      <c r="K22" s="117">
        <f>'Export SMIS- A NU SE ANEXA!'!X10</f>
        <v>0</v>
      </c>
      <c r="L22" s="117">
        <f t="shared" si="2"/>
        <v>0</v>
      </c>
      <c r="M22" s="366" t="str">
        <f>'Export SMIS- A NU SE ANEXA!'!G10</f>
        <v>3.1.1 Studii de teren</v>
      </c>
    </row>
    <row r="23" spans="1:13" ht="21.6" customHeight="1">
      <c r="A23" s="114">
        <v>10</v>
      </c>
      <c r="B23" s="115" t="str">
        <f>'Export SMIS- A NU SE ANEXA!'!H11</f>
        <v>SERVICII</v>
      </c>
      <c r="C23" s="116" t="str">
        <f>'Export SMIS- A NU SE ANEXA!'!J11</f>
        <v>DIRECTA</v>
      </c>
      <c r="D23" s="117">
        <f t="shared" si="0"/>
        <v>0</v>
      </c>
      <c r="E23" s="117">
        <f>'Export SMIS- A NU SE ANEXA!'!AK11</f>
        <v>0</v>
      </c>
      <c r="F23" s="117">
        <f>'Export SMIS- A NU SE ANEXA!'!AN11</f>
        <v>0</v>
      </c>
      <c r="G23" s="117">
        <f>'Export SMIS- A NU SE ANEXA!'!AE11</f>
        <v>0</v>
      </c>
      <c r="H23" s="117">
        <f t="shared" si="1"/>
        <v>0</v>
      </c>
      <c r="I23" s="117">
        <f>'Export SMIS- A NU SE ANEXA!'!T11</f>
        <v>0</v>
      </c>
      <c r="J23" s="117">
        <f>'Export SMIS- A NU SE ANEXA!'!Y11</f>
        <v>0</v>
      </c>
      <c r="K23" s="117">
        <f>'Export SMIS- A NU SE ANEXA!'!X11</f>
        <v>0</v>
      </c>
      <c r="L23" s="117">
        <f t="shared" si="2"/>
        <v>0</v>
      </c>
      <c r="M23" s="366" t="str">
        <f>'Export SMIS- A NU SE ANEXA!'!G11</f>
        <v xml:space="preserve">3.1.2 Raport privind impactul asupra mediului
</v>
      </c>
    </row>
    <row r="24" spans="1:13" ht="21.6" customHeight="1">
      <c r="A24" s="114">
        <v>11</v>
      </c>
      <c r="B24" s="115" t="str">
        <f>'Export SMIS- A NU SE ANEXA!'!H12</f>
        <v>SERVICII</v>
      </c>
      <c r="C24" s="116" t="str">
        <f>'Export SMIS- A NU SE ANEXA!'!J12</f>
        <v>DIRECTA</v>
      </c>
      <c r="D24" s="117">
        <f t="shared" si="0"/>
        <v>0</v>
      </c>
      <c r="E24" s="117">
        <f>'Export SMIS- A NU SE ANEXA!'!AK12</f>
        <v>0</v>
      </c>
      <c r="F24" s="117">
        <f>'Export SMIS- A NU SE ANEXA!'!AN12</f>
        <v>0</v>
      </c>
      <c r="G24" s="117">
        <f>'Export SMIS- A NU SE ANEXA!'!AE12</f>
        <v>0</v>
      </c>
      <c r="H24" s="117">
        <f t="shared" si="1"/>
        <v>0</v>
      </c>
      <c r="I24" s="117">
        <f>'Export SMIS- A NU SE ANEXA!'!T12</f>
        <v>0</v>
      </c>
      <c r="J24" s="117">
        <f>'Export SMIS- A NU SE ANEXA!'!Y12</f>
        <v>0</v>
      </c>
      <c r="K24" s="117">
        <f>'Export SMIS- A NU SE ANEXA!'!X12</f>
        <v>0</v>
      </c>
      <c r="L24" s="117">
        <f t="shared" si="2"/>
        <v>0</v>
      </c>
      <c r="M24" s="366" t="str">
        <f>'Export SMIS- A NU SE ANEXA!'!G12</f>
        <v xml:space="preserve">3.5.3. Studiu de fezabilitate/documentaţie de avizare a lucrărilor de intervenţii şi deviz general
</v>
      </c>
    </row>
    <row r="25" spans="1:13" ht="21.6" customHeight="1">
      <c r="A25" s="114">
        <v>12</v>
      </c>
      <c r="B25" s="115" t="str">
        <f>'Export SMIS- A NU SE ANEXA!'!H13</f>
        <v>SERVICII</v>
      </c>
      <c r="C25" s="116" t="str">
        <f>'Export SMIS- A NU SE ANEXA!'!J13</f>
        <v>DIRECTA</v>
      </c>
      <c r="D25" s="117">
        <f t="shared" si="0"/>
        <v>0</v>
      </c>
      <c r="E25" s="117">
        <f>'Export SMIS- A NU SE ANEXA!'!AK13</f>
        <v>0</v>
      </c>
      <c r="F25" s="117">
        <f>'Export SMIS- A NU SE ANEXA!'!AN13</f>
        <v>0</v>
      </c>
      <c r="G25" s="117">
        <f>'Export SMIS- A NU SE ANEXA!'!AE13</f>
        <v>0</v>
      </c>
      <c r="H25" s="117">
        <f t="shared" si="1"/>
        <v>0</v>
      </c>
      <c r="I25" s="117">
        <f>'Export SMIS- A NU SE ANEXA!'!T13</f>
        <v>0</v>
      </c>
      <c r="J25" s="117">
        <f>'Export SMIS- A NU SE ANEXA!'!Y13</f>
        <v>0</v>
      </c>
      <c r="K25" s="117">
        <f>'Export SMIS- A NU SE ANEXA!'!X13</f>
        <v>0</v>
      </c>
      <c r="L25" s="117">
        <f t="shared" si="2"/>
        <v>0</v>
      </c>
      <c r="M25" s="366" t="str">
        <f>'Export SMIS- A NU SE ANEXA!'!G13</f>
        <v xml:space="preserve">3.5.3. Studiu de fezabilitate/documentaţie de avizare a lucrărilor de intervenţii şi deviz general
</v>
      </c>
    </row>
    <row r="26" spans="1:13" ht="21.6" customHeight="1">
      <c r="A26" s="114">
        <v>13</v>
      </c>
      <c r="B26" s="115" t="str">
        <f>'Export SMIS- A NU SE ANEXA!'!H14</f>
        <v>SERVICII</v>
      </c>
      <c r="C26" s="116" t="str">
        <f>'Export SMIS- A NU SE ANEXA!'!J14</f>
        <v>DIRECTA</v>
      </c>
      <c r="D26" s="117">
        <f t="shared" si="0"/>
        <v>0</v>
      </c>
      <c r="E26" s="117">
        <f>'Export SMIS- A NU SE ANEXA!'!AK14</f>
        <v>0</v>
      </c>
      <c r="F26" s="117">
        <f>'Export SMIS- A NU SE ANEXA!'!AN14</f>
        <v>0</v>
      </c>
      <c r="G26" s="117">
        <f>'Export SMIS- A NU SE ANEXA!'!AE14</f>
        <v>0</v>
      </c>
      <c r="H26" s="117">
        <f t="shared" si="1"/>
        <v>0</v>
      </c>
      <c r="I26" s="117">
        <f>'Export SMIS- A NU SE ANEXA!'!T14</f>
        <v>0</v>
      </c>
      <c r="J26" s="117">
        <f>'Export SMIS- A NU SE ANEXA!'!Y14</f>
        <v>0</v>
      </c>
      <c r="K26" s="117">
        <f>'Export SMIS- A NU SE ANEXA!'!X14</f>
        <v>0</v>
      </c>
      <c r="L26" s="117">
        <f t="shared" si="2"/>
        <v>0</v>
      </c>
      <c r="M26" s="366" t="str">
        <f>'Export SMIS- A NU SE ANEXA!'!G14</f>
        <v xml:space="preserve">3.5.3. Studiu de fezabilitate/documentaţie de avizare a lucrărilor de intervenţii şi deviz general
</v>
      </c>
    </row>
    <row r="27" spans="1:13" ht="21.6" customHeight="1">
      <c r="A27" s="114">
        <v>14</v>
      </c>
      <c r="B27" s="115" t="str">
        <f>'Export SMIS- A NU SE ANEXA!'!H15</f>
        <v>SERVICII</v>
      </c>
      <c r="C27" s="116" t="str">
        <f>'Export SMIS- A NU SE ANEXA!'!J15</f>
        <v>DIRECTA</v>
      </c>
      <c r="D27" s="117">
        <f t="shared" si="0"/>
        <v>0</v>
      </c>
      <c r="E27" s="117">
        <f>'Export SMIS- A NU SE ANEXA!'!AK15</f>
        <v>0</v>
      </c>
      <c r="F27" s="117">
        <f>'Export SMIS- A NU SE ANEXA!'!AN15</f>
        <v>0</v>
      </c>
      <c r="G27" s="117">
        <f>'Export SMIS- A NU SE ANEXA!'!AE15</f>
        <v>0</v>
      </c>
      <c r="H27" s="117">
        <f t="shared" si="1"/>
        <v>0</v>
      </c>
      <c r="I27" s="117">
        <f>'Export SMIS- A NU SE ANEXA!'!T15</f>
        <v>0</v>
      </c>
      <c r="J27" s="117">
        <f>'Export SMIS- A NU SE ANEXA!'!Y15</f>
        <v>0</v>
      </c>
      <c r="K27" s="117">
        <f>'Export SMIS- A NU SE ANEXA!'!X15</f>
        <v>0</v>
      </c>
      <c r="L27" s="117">
        <f t="shared" si="2"/>
        <v>0</v>
      </c>
      <c r="M27" s="366" t="str">
        <f>'Export SMIS- A NU SE ANEXA!'!G15</f>
        <v xml:space="preserve">3.5.4 Documentaţiile tehnice necesare în vederea obţinerii avizelor/acordurilor/autorizaţiilor
</v>
      </c>
    </row>
    <row r="28" spans="1:13" ht="21.6" customHeight="1">
      <c r="A28" s="114">
        <v>15</v>
      </c>
      <c r="B28" s="115" t="str">
        <f>'Export SMIS- A NU SE ANEXA!'!H16</f>
        <v>SERVICII</v>
      </c>
      <c r="C28" s="116" t="str">
        <f>'Export SMIS- A NU SE ANEXA!'!J16</f>
        <v>DIRECTA</v>
      </c>
      <c r="D28" s="117">
        <f t="shared" si="0"/>
        <v>0</v>
      </c>
      <c r="E28" s="117">
        <f>'Export SMIS- A NU SE ANEXA!'!AK16</f>
        <v>0</v>
      </c>
      <c r="F28" s="117">
        <f>'Export SMIS- A NU SE ANEXA!'!AN16</f>
        <v>0</v>
      </c>
      <c r="G28" s="117">
        <f>'Export SMIS- A NU SE ANEXA!'!AE16</f>
        <v>0</v>
      </c>
      <c r="H28" s="117">
        <f t="shared" si="1"/>
        <v>0</v>
      </c>
      <c r="I28" s="117">
        <f>'Export SMIS- A NU SE ANEXA!'!T16</f>
        <v>0</v>
      </c>
      <c r="J28" s="117">
        <f>'Export SMIS- A NU SE ANEXA!'!Y16</f>
        <v>0</v>
      </c>
      <c r="K28" s="117">
        <f>'Export SMIS- A NU SE ANEXA!'!X16</f>
        <v>0</v>
      </c>
      <c r="L28" s="117">
        <f t="shared" si="2"/>
        <v>0</v>
      </c>
      <c r="M28" s="366" t="str">
        <f>'Export SMIS- A NU SE ANEXA!'!G16</f>
        <v xml:space="preserve">3.5.5. Verificarea tehnică de calitate a proiectului tehnic şi a detaliilor de execuţie
</v>
      </c>
    </row>
    <row r="29" spans="1:13" ht="21.6" customHeight="1">
      <c r="A29" s="114">
        <v>16</v>
      </c>
      <c r="B29" s="115" t="str">
        <f>'Export SMIS- A NU SE ANEXA!'!H17</f>
        <v>SERVICII</v>
      </c>
      <c r="C29" s="116" t="str">
        <f>'Export SMIS- A NU SE ANEXA!'!J17</f>
        <v>DIRECTA</v>
      </c>
      <c r="D29" s="117">
        <f t="shared" si="0"/>
        <v>0</v>
      </c>
      <c r="E29" s="117">
        <f>'Export SMIS- A NU SE ANEXA!'!AK17</f>
        <v>0</v>
      </c>
      <c r="F29" s="117">
        <f>'Export SMIS- A NU SE ANEXA!'!AN17</f>
        <v>0</v>
      </c>
      <c r="G29" s="117">
        <f>'Export SMIS- A NU SE ANEXA!'!AE17</f>
        <v>0</v>
      </c>
      <c r="H29" s="117">
        <f t="shared" si="1"/>
        <v>0</v>
      </c>
      <c r="I29" s="117">
        <f>'Export SMIS- A NU SE ANEXA!'!T17</f>
        <v>0</v>
      </c>
      <c r="J29" s="117">
        <f>'Export SMIS- A NU SE ANEXA!'!Y17</f>
        <v>0</v>
      </c>
      <c r="K29" s="117">
        <f>'Export SMIS- A NU SE ANEXA!'!X17</f>
        <v>0</v>
      </c>
      <c r="L29" s="117">
        <f t="shared" si="2"/>
        <v>0</v>
      </c>
      <c r="M29" s="366" t="str">
        <f>'Export SMIS- A NU SE ANEXA!'!G17</f>
        <v xml:space="preserve">3.5.6 Proiect tehnic şi detalii de execuţie
</v>
      </c>
    </row>
    <row r="30" spans="1:13" ht="21.6" customHeight="1">
      <c r="A30" s="114">
        <v>17</v>
      </c>
      <c r="B30" s="115" t="str">
        <f>'Export SMIS- A NU SE ANEXA!'!H18</f>
        <v>SERVICII</v>
      </c>
      <c r="C30" s="116" t="str">
        <f>'Export SMIS- A NU SE ANEXA!'!J18</f>
        <v>DIRECTA</v>
      </c>
      <c r="D30" s="117">
        <f t="shared" si="0"/>
        <v>0</v>
      </c>
      <c r="E30" s="117">
        <f>'Export SMIS- A NU SE ANEXA!'!AK18</f>
        <v>0</v>
      </c>
      <c r="F30" s="117">
        <f>'Export SMIS- A NU SE ANEXA!'!AN18</f>
        <v>0</v>
      </c>
      <c r="G30" s="117">
        <f>'Export SMIS- A NU SE ANEXA!'!AE18</f>
        <v>0</v>
      </c>
      <c r="H30" s="117">
        <f t="shared" si="1"/>
        <v>0</v>
      </c>
      <c r="I30" s="117">
        <f>'Export SMIS- A NU SE ANEXA!'!T18</f>
        <v>0</v>
      </c>
      <c r="J30" s="117">
        <f>'Export SMIS- A NU SE ANEXA!'!Y18</f>
        <v>0</v>
      </c>
      <c r="K30" s="117">
        <f>'Export SMIS- A NU SE ANEXA!'!X18</f>
        <v>0</v>
      </c>
      <c r="L30" s="117">
        <f t="shared" si="2"/>
        <v>0</v>
      </c>
      <c r="M30" s="366" t="str">
        <f>'Export SMIS- A NU SE ANEXA!'!G18</f>
        <v xml:space="preserve">3.8.1 Asistenţă tehnică din partea proiectantului 
</v>
      </c>
    </row>
    <row r="31" spans="1:13" ht="21.6" customHeight="1">
      <c r="A31" s="114">
        <v>18</v>
      </c>
      <c r="B31" s="115" t="str">
        <f>'Export SMIS- A NU SE ANEXA!'!H19</f>
        <v>SERVICII</v>
      </c>
      <c r="C31" s="116" t="str">
        <f>'Export SMIS- A NU SE ANEXA!'!J19</f>
        <v>DIRECTA</v>
      </c>
      <c r="D31" s="117">
        <f t="shared" si="0"/>
        <v>0</v>
      </c>
      <c r="E31" s="117">
        <f>'Export SMIS- A NU SE ANEXA!'!AK19</f>
        <v>0</v>
      </c>
      <c r="F31" s="117">
        <f>'Export SMIS- A NU SE ANEXA!'!AN19</f>
        <v>0</v>
      </c>
      <c r="G31" s="117">
        <f>'Export SMIS- A NU SE ANEXA!'!AE19</f>
        <v>0</v>
      </c>
      <c r="H31" s="117">
        <f t="shared" si="1"/>
        <v>0</v>
      </c>
      <c r="I31" s="117">
        <f>'Export SMIS- A NU SE ANEXA!'!T19</f>
        <v>0</v>
      </c>
      <c r="J31" s="117">
        <f>'Export SMIS- A NU SE ANEXA!'!Y19</f>
        <v>0</v>
      </c>
      <c r="K31" s="117">
        <f>'Export SMIS- A NU SE ANEXA!'!X19</f>
        <v>0</v>
      </c>
      <c r="L31" s="117">
        <f t="shared" si="2"/>
        <v>0</v>
      </c>
      <c r="M31" s="366" t="str">
        <f>'Export SMIS- A NU SE ANEXA!'!G19</f>
        <v xml:space="preserve">3.8.2 Dirigenţie de şantier
</v>
      </c>
    </row>
    <row r="32" spans="1:13" ht="21.6" customHeight="1">
      <c r="A32" s="114">
        <v>19</v>
      </c>
      <c r="B32" s="115" t="str">
        <f>'Export SMIS- A NU SE ANEXA!'!H20</f>
        <v>TAXE</v>
      </c>
      <c r="C32" s="116" t="str">
        <f>'Export SMIS- A NU SE ANEXA!'!J20</f>
        <v>DIRECTA</v>
      </c>
      <c r="D32" s="117">
        <f t="shared" si="0"/>
        <v>0</v>
      </c>
      <c r="E32" s="117">
        <f>'Export SMIS- A NU SE ANEXA!'!AK20</f>
        <v>0</v>
      </c>
      <c r="F32" s="117">
        <f>'Export SMIS- A NU SE ANEXA!'!AN20</f>
        <v>0</v>
      </c>
      <c r="G32" s="117">
        <f>'Export SMIS- A NU SE ANEXA!'!AE20</f>
        <v>0</v>
      </c>
      <c r="H32" s="117">
        <f t="shared" si="1"/>
        <v>0</v>
      </c>
      <c r="I32" s="117">
        <f>'Export SMIS- A NU SE ANEXA!'!T20</f>
        <v>0</v>
      </c>
      <c r="J32" s="117">
        <f>'Export SMIS- A NU SE ANEXA!'!Y20</f>
        <v>0</v>
      </c>
      <c r="K32" s="117">
        <f>'Export SMIS- A NU SE ANEXA!'!X20</f>
        <v>0</v>
      </c>
      <c r="L32" s="117">
        <f t="shared" si="2"/>
        <v>0</v>
      </c>
      <c r="M32" s="366" t="str">
        <f>'Export SMIS- A NU SE ANEXA!'!G20</f>
        <v xml:space="preserve">5.2.2. Cota aferentă ISC pentru controlul calităţii lucrărilor de construcţii
</v>
      </c>
    </row>
    <row r="33" spans="1:13" ht="21.6" customHeight="1">
      <c r="A33" s="114">
        <v>20</v>
      </c>
      <c r="B33" s="115" t="str">
        <f>'Export SMIS- A NU SE ANEXA!'!H21</f>
        <v>TAXE</v>
      </c>
      <c r="C33" s="116" t="str">
        <f>'Export SMIS- A NU SE ANEXA!'!J21</f>
        <v>DIRECTA</v>
      </c>
      <c r="D33" s="117">
        <f t="shared" si="0"/>
        <v>0</v>
      </c>
      <c r="E33" s="117">
        <f>'Export SMIS- A NU SE ANEXA!'!AK21</f>
        <v>0</v>
      </c>
      <c r="F33" s="117">
        <f>'Export SMIS- A NU SE ANEXA!'!AN21</f>
        <v>0</v>
      </c>
      <c r="G33" s="117">
        <f>'Export SMIS- A NU SE ANEXA!'!AE21</f>
        <v>0</v>
      </c>
      <c r="H33" s="117">
        <f t="shared" si="1"/>
        <v>0</v>
      </c>
      <c r="I33" s="117">
        <f>'Export SMIS- A NU SE ANEXA!'!T21</f>
        <v>0</v>
      </c>
      <c r="J33" s="117">
        <f>'Export SMIS- A NU SE ANEXA!'!Y21</f>
        <v>0</v>
      </c>
      <c r="K33" s="117">
        <f>'Export SMIS- A NU SE ANEXA!'!X21</f>
        <v>0</v>
      </c>
      <c r="L33" s="117">
        <f t="shared" si="2"/>
        <v>0</v>
      </c>
      <c r="M33" s="366" t="str">
        <f>'Export SMIS- A NU SE ANEXA!'!G21</f>
        <v xml:space="preserve">5.2.3. Cota aferentă ISC pentru controlul statului în amenajarea teritoriului, urbanism şi pentru autorizarea lucrărilor de construcţii
</v>
      </c>
    </row>
    <row r="34" spans="1:13" ht="21.6" customHeight="1">
      <c r="A34" s="114">
        <v>21</v>
      </c>
      <c r="B34" s="115" t="str">
        <f>'Export SMIS- A NU SE ANEXA!'!H22</f>
        <v>TAXE</v>
      </c>
      <c r="C34" s="116" t="str">
        <f>'Export SMIS- A NU SE ANEXA!'!J22</f>
        <v>DIRECTA</v>
      </c>
      <c r="D34" s="117">
        <f t="shared" si="0"/>
        <v>0</v>
      </c>
      <c r="E34" s="117">
        <f>'Export SMIS- A NU SE ANEXA!'!AK22</f>
        <v>0</v>
      </c>
      <c r="F34" s="117">
        <f>'Export SMIS- A NU SE ANEXA!'!AN22</f>
        <v>0</v>
      </c>
      <c r="G34" s="117">
        <f>'Export SMIS- A NU SE ANEXA!'!AE22</f>
        <v>0</v>
      </c>
      <c r="H34" s="117">
        <f t="shared" si="1"/>
        <v>0</v>
      </c>
      <c r="I34" s="117">
        <f>'Export SMIS- A NU SE ANEXA!'!T22</f>
        <v>0</v>
      </c>
      <c r="J34" s="117">
        <f>'Export SMIS- A NU SE ANEXA!'!Y22</f>
        <v>0</v>
      </c>
      <c r="K34" s="117">
        <f>'Export SMIS- A NU SE ANEXA!'!X22</f>
        <v>0</v>
      </c>
      <c r="L34" s="117">
        <f t="shared" si="2"/>
        <v>0</v>
      </c>
      <c r="M34" s="366" t="str">
        <f>'Export SMIS- A NU SE ANEXA!'!G22</f>
        <v xml:space="preserve">5.2.4. Cota aferentă Casei Sociale a Constructorilor - CSC
</v>
      </c>
    </row>
    <row r="35" spans="1:13" ht="21.6" customHeight="1">
      <c r="A35" s="114">
        <v>22</v>
      </c>
      <c r="B35" s="115" t="str">
        <f>'Export SMIS- A NU SE ANEXA!'!H23</f>
        <v>CHELTUIELI SUB FORMA DE RATE FORFETARE</v>
      </c>
      <c r="C35" s="116" t="str">
        <f>'Export SMIS- A NU SE ANEXA!'!J23</f>
        <v>INDIRECTA</v>
      </c>
      <c r="D35" s="117">
        <f t="shared" si="0"/>
        <v>0</v>
      </c>
      <c r="E35" s="117">
        <f>'Export SMIS- A NU SE ANEXA!'!AK23</f>
        <v>0</v>
      </c>
      <c r="F35" s="117">
        <f>'Export SMIS- A NU SE ANEXA!'!AN23</f>
        <v>0</v>
      </c>
      <c r="G35" s="117">
        <f>'Export SMIS- A NU SE ANEXA!'!AE23</f>
        <v>0</v>
      </c>
      <c r="H35" s="117">
        <f t="shared" si="1"/>
        <v>0</v>
      </c>
      <c r="I35" s="117">
        <f>'Export SMIS- A NU SE ANEXA!'!T23</f>
        <v>0</v>
      </c>
      <c r="J35" s="117">
        <f>'Export SMIS- A NU SE ANEXA!'!Y23</f>
        <v>0</v>
      </c>
      <c r="K35" s="117">
        <f>'Export SMIS- A NU SE ANEXA!'!X23</f>
        <v>0</v>
      </c>
      <c r="L35" s="117">
        <f t="shared" si="2"/>
        <v>0</v>
      </c>
      <c r="M35" s="366" t="str">
        <f>'Export SMIS- A NU SE ANEXA!'!G23</f>
        <v>Cheltuieli indirecte conform art. 54 lit.a RDC 1060/2021</v>
      </c>
    </row>
    <row r="36" spans="1:13" ht="21.6" customHeight="1">
      <c r="A36" s="114">
        <v>23</v>
      </c>
      <c r="B36" s="115" t="str">
        <f>'Export SMIS- A NU SE ANEXA!'!H24</f>
        <v>CHELTUIELI SUB FORMA DE RATE FORFETARE</v>
      </c>
      <c r="C36" s="116" t="str">
        <f>'Export SMIS- A NU SE ANEXA!'!J24</f>
        <v>INDIRECTA</v>
      </c>
      <c r="D36" s="117">
        <f t="shared" si="0"/>
        <v>0</v>
      </c>
      <c r="E36" s="117">
        <f>'Export SMIS- A NU SE ANEXA!'!AK24</f>
        <v>0</v>
      </c>
      <c r="F36" s="117">
        <f>'Export SMIS- A NU SE ANEXA!'!AN24</f>
        <v>0</v>
      </c>
      <c r="G36" s="117">
        <f>'Export SMIS- A NU SE ANEXA!'!AE24</f>
        <v>0</v>
      </c>
      <c r="H36" s="117">
        <f t="shared" si="1"/>
        <v>0</v>
      </c>
      <c r="I36" s="117">
        <f>'Export SMIS- A NU SE ANEXA!'!T24</f>
        <v>0</v>
      </c>
      <c r="J36" s="117">
        <f>'Export SMIS- A NU SE ANEXA!'!Y24</f>
        <v>0</v>
      </c>
      <c r="K36" s="117">
        <f>'Export SMIS- A NU SE ANEXA!'!X24</f>
        <v>0</v>
      </c>
      <c r="L36" s="117">
        <f t="shared" si="2"/>
        <v>0</v>
      </c>
      <c r="M36" s="366" t="str">
        <f>'Export SMIS- A NU SE ANEXA!'!G24</f>
        <v xml:space="preserve">Cheltuieli indirecte conform art. 54 lit.a RDC 1060/2021
</v>
      </c>
    </row>
    <row r="37" spans="1:13" ht="21.6" customHeight="1">
      <c r="A37" s="114">
        <v>24</v>
      </c>
      <c r="B37" s="115" t="str">
        <f>'Export SMIS- A NU SE ANEXA!'!H25</f>
        <v>SERVICII</v>
      </c>
      <c r="C37" s="116" t="str">
        <f>'Export SMIS- A NU SE ANEXA!'!J25</f>
        <v>DIRECTA</v>
      </c>
      <c r="D37" s="117">
        <f t="shared" si="0"/>
        <v>0</v>
      </c>
      <c r="E37" s="117">
        <f>'Export SMIS- A NU SE ANEXA!'!AK25</f>
        <v>0</v>
      </c>
      <c r="F37" s="117">
        <f>'Export SMIS- A NU SE ANEXA!'!AN25</f>
        <v>0</v>
      </c>
      <c r="G37" s="117">
        <f>'Export SMIS- A NU SE ANEXA!'!AE25</f>
        <v>0</v>
      </c>
      <c r="H37" s="117">
        <f t="shared" si="1"/>
        <v>0</v>
      </c>
      <c r="I37" s="117">
        <f>'Export SMIS- A NU SE ANEXA!'!T25</f>
        <v>0</v>
      </c>
      <c r="J37" s="117">
        <f>'Export SMIS- A NU SE ANEXA!'!Y25</f>
        <v>0</v>
      </c>
      <c r="K37" s="117">
        <f>'Export SMIS- A NU SE ANEXA!'!X25</f>
        <v>0</v>
      </c>
      <c r="L37" s="117">
        <f t="shared" si="2"/>
        <v>0</v>
      </c>
      <c r="M37" s="366" t="str">
        <f>'Export SMIS- A NU SE ANEXA!'!G25</f>
        <v xml:space="preserve">8.1 Cheltuieli aferente activităților soft vizând realizarea obiectivului specific privind contribuția turismului și culturii la dezvoltarea economică, integrarea socială și inovarea socială (în limita a maxim 2% din valoarea cheltuielilor eligibile aferente intervențiilor vizând infrastructura de tip I.)-cap. 9.1 (cap. 1.2, 1.3, 1.4., 2.1., 4, 5.1)
</v>
      </c>
    </row>
    <row r="38" spans="1:13" ht="21.6" customHeight="1">
      <c r="A38" s="114">
        <v>25</v>
      </c>
      <c r="B38" s="115" t="str">
        <f>'Export SMIS- A NU SE ANEXA!'!H26</f>
        <v>SERVICII</v>
      </c>
      <c r="C38" s="116" t="str">
        <f>'Export SMIS- A NU SE ANEXA!'!J26</f>
        <v>DIRECTA</v>
      </c>
      <c r="D38" s="117">
        <f t="shared" si="0"/>
        <v>0</v>
      </c>
      <c r="E38" s="117">
        <f>'Export SMIS- A NU SE ANEXA!'!AK26</f>
        <v>0</v>
      </c>
      <c r="F38" s="117">
        <f>'Export SMIS- A NU SE ANEXA!'!AN26</f>
        <v>0</v>
      </c>
      <c r="G38" s="117">
        <f>'Export SMIS- A NU SE ANEXA!'!AE26</f>
        <v>0</v>
      </c>
      <c r="H38" s="117">
        <f t="shared" si="1"/>
        <v>0</v>
      </c>
      <c r="I38" s="117">
        <f>'Export SMIS- A NU SE ANEXA!'!T26</f>
        <v>0</v>
      </c>
      <c r="J38" s="117">
        <f>'Export SMIS- A NU SE ANEXA!'!Y26</f>
        <v>0</v>
      </c>
      <c r="K38" s="117">
        <f>'Export SMIS- A NU SE ANEXA!'!X26</f>
        <v>0</v>
      </c>
      <c r="L38" s="117">
        <f t="shared" si="2"/>
        <v>0</v>
      </c>
      <c r="M38" s="366" t="str">
        <f>'Export SMIS- A NU SE ANEXA!'!G26</f>
        <v xml:space="preserve">3.8.3 Coordonator în materie de securitate şi sănătate - conform  Hotărârii Guvernului nr. 300/2006, cu modificările şi completările  ulterioare    
</v>
      </c>
    </row>
    <row r="39" spans="1:13" ht="21.6" customHeight="1">
      <c r="A39" s="114">
        <v>26</v>
      </c>
      <c r="B39" s="115" t="str">
        <f>'Export SMIS- A NU SE ANEXA!'!H27</f>
        <v>MARJA BUGET</v>
      </c>
      <c r="C39" s="116" t="str">
        <f>'Export SMIS- A NU SE ANEXA!'!J27</f>
        <v>DIRECTA</v>
      </c>
      <c r="D39" s="117">
        <f t="shared" si="0"/>
        <v>0</v>
      </c>
      <c r="E39" s="117">
        <f>'Export SMIS- A NU SE ANEXA!'!AK27</f>
        <v>0</v>
      </c>
      <c r="F39" s="117">
        <f>'Export SMIS- A NU SE ANEXA!'!AN27</f>
        <v>0</v>
      </c>
      <c r="G39" s="117">
        <f>'Export SMIS- A NU SE ANEXA!'!AE27</f>
        <v>0</v>
      </c>
      <c r="H39" s="117">
        <f t="shared" si="1"/>
        <v>0</v>
      </c>
      <c r="I39" s="117">
        <f>'Export SMIS- A NU SE ANEXA!'!T27</f>
        <v>0</v>
      </c>
      <c r="J39" s="117">
        <f>'Export SMIS- A NU SE ANEXA!'!Y27</f>
        <v>0</v>
      </c>
      <c r="K39" s="117">
        <f>'Export SMIS- A NU SE ANEXA!'!X27</f>
        <v>0</v>
      </c>
      <c r="L39" s="117">
        <f t="shared" si="2"/>
        <v>0</v>
      </c>
      <c r="M39" s="366" t="str">
        <f>'Export SMIS- A NU SE ANEXA!'!G27</f>
        <v xml:space="preserve">7.1 Cheltuieli aferente marjei de buget 
</v>
      </c>
    </row>
    <row r="40" spans="1:13" ht="21.6" customHeight="1">
      <c r="A40" s="114">
        <v>27</v>
      </c>
      <c r="B40" s="115" t="str">
        <f>'Export SMIS- A NU SE ANEXA!'!H28</f>
        <v>REZERVA IMPLEMENTARE</v>
      </c>
      <c r="C40" s="116" t="str">
        <f>'Export SMIS- A NU SE ANEXA!'!J28</f>
        <v>DIRECTA</v>
      </c>
      <c r="D40" s="117">
        <f t="shared" si="0"/>
        <v>0</v>
      </c>
      <c r="E40" s="117">
        <f>'Export SMIS- A NU SE ANEXA!'!AK28</f>
        <v>0</v>
      </c>
      <c r="F40" s="117">
        <f>'Export SMIS- A NU SE ANEXA!'!AN28</f>
        <v>0</v>
      </c>
      <c r="G40" s="117">
        <f>'Export SMIS- A NU SE ANEXA!'!AE28</f>
        <v>0</v>
      </c>
      <c r="H40" s="117">
        <f t="shared" si="1"/>
        <v>0</v>
      </c>
      <c r="I40" s="117">
        <f>'Export SMIS- A NU SE ANEXA!'!T28</f>
        <v>0</v>
      </c>
      <c r="J40" s="117">
        <f>'Export SMIS- A NU SE ANEXA!'!Y28</f>
        <v>0</v>
      </c>
      <c r="K40" s="117">
        <f>'Export SMIS- A NU SE ANEXA!'!X28</f>
        <v>0</v>
      </c>
      <c r="L40" s="117">
        <f t="shared" si="2"/>
        <v>0</v>
      </c>
      <c r="M40" s="366" t="str">
        <f>'Export SMIS- A NU SE ANEXA!'!G28</f>
        <v xml:space="preserve">7.2 Cheltuieli pentru constituirea rezervei de implementare pentru ajustarea de preţ
</v>
      </c>
    </row>
    <row r="41" spans="1:13" ht="21.6" customHeight="1">
      <c r="A41" s="114">
        <v>28</v>
      </c>
      <c r="B41" s="115">
        <f>'Export SMIS- A NU SE ANEXA!'!H29</f>
        <v>0</v>
      </c>
      <c r="C41" s="116">
        <f>'Export SMIS- A NU SE ANEXA!'!J29</f>
        <v>0</v>
      </c>
      <c r="D41" s="117">
        <f t="shared" si="0"/>
        <v>0</v>
      </c>
      <c r="E41" s="117">
        <f>'Export SMIS- A NU SE ANEXA!'!AK29</f>
        <v>0</v>
      </c>
      <c r="F41" s="117">
        <f>'Export SMIS- A NU SE ANEXA!'!AN29</f>
        <v>0</v>
      </c>
      <c r="G41" s="117">
        <f>'Export SMIS- A NU SE ANEXA!'!AE29</f>
        <v>0</v>
      </c>
      <c r="H41" s="117">
        <f t="shared" si="1"/>
        <v>0</v>
      </c>
      <c r="I41" s="117">
        <f>'Export SMIS- A NU SE ANEXA!'!T29</f>
        <v>0</v>
      </c>
      <c r="J41" s="117">
        <f>'Export SMIS- A NU SE ANEXA!'!Y29</f>
        <v>0</v>
      </c>
      <c r="K41" s="117">
        <f>'Export SMIS- A NU SE ANEXA!'!X29</f>
        <v>0</v>
      </c>
      <c r="L41" s="117">
        <f t="shared" si="2"/>
        <v>0</v>
      </c>
      <c r="M41" s="366">
        <f>'Export SMIS- A NU SE ANEXA!'!G29</f>
        <v>0</v>
      </c>
    </row>
    <row r="42" spans="1:13" ht="21.6" customHeight="1">
      <c r="A42" s="114">
        <v>29</v>
      </c>
      <c r="B42" s="115">
        <f>'Export SMIS- A NU SE ANEXA!'!H30</f>
        <v>0</v>
      </c>
      <c r="C42" s="116">
        <f>'Export SMIS- A NU SE ANEXA!'!J30</f>
        <v>0</v>
      </c>
      <c r="D42" s="117">
        <f t="shared" si="0"/>
        <v>0</v>
      </c>
      <c r="E42" s="117">
        <f>'Export SMIS- A NU SE ANEXA!'!AK30</f>
        <v>0</v>
      </c>
      <c r="F42" s="117">
        <f>'Export SMIS- A NU SE ANEXA!'!AN30</f>
        <v>0</v>
      </c>
      <c r="G42" s="117">
        <f>'Export SMIS- A NU SE ANEXA!'!AE30</f>
        <v>0</v>
      </c>
      <c r="H42" s="117">
        <f t="shared" si="1"/>
        <v>0</v>
      </c>
      <c r="I42" s="117">
        <f>'Export SMIS- A NU SE ANEXA!'!T30</f>
        <v>0</v>
      </c>
      <c r="J42" s="117">
        <f>'Export SMIS- A NU SE ANEXA!'!Y30</f>
        <v>0</v>
      </c>
      <c r="K42" s="117">
        <f>'Export SMIS- A NU SE ANEXA!'!X30</f>
        <v>0</v>
      </c>
      <c r="L42" s="117">
        <f t="shared" si="2"/>
        <v>0</v>
      </c>
      <c r="M42" s="366">
        <f>'Export SMIS- A NU SE ANEXA!'!G30</f>
        <v>0</v>
      </c>
    </row>
    <row r="43" spans="1:13" ht="21.6" customHeight="1">
      <c r="A43" s="114">
        <v>30</v>
      </c>
      <c r="B43" s="115">
        <f>'Export SMIS- A NU SE ANEXA!'!H31</f>
        <v>0</v>
      </c>
      <c r="C43" s="116">
        <f>'Export SMIS- A NU SE ANEXA!'!J31</f>
        <v>0</v>
      </c>
      <c r="D43" s="117">
        <f t="shared" si="0"/>
        <v>0</v>
      </c>
      <c r="E43" s="117">
        <f>'Export SMIS- A NU SE ANEXA!'!AK31</f>
        <v>0</v>
      </c>
      <c r="F43" s="117">
        <f>'Export SMIS- A NU SE ANEXA!'!AN31</f>
        <v>0</v>
      </c>
      <c r="G43" s="117">
        <f>'Export SMIS- A NU SE ANEXA!'!AE31</f>
        <v>0</v>
      </c>
      <c r="H43" s="117">
        <f t="shared" si="1"/>
        <v>0</v>
      </c>
      <c r="I43" s="117">
        <f>'Export SMIS- A NU SE ANEXA!'!T31</f>
        <v>0</v>
      </c>
      <c r="J43" s="117">
        <f>'Export SMIS- A NU SE ANEXA!'!Y31</f>
        <v>0</v>
      </c>
      <c r="K43" s="117">
        <f>'Export SMIS- A NU SE ANEXA!'!X31</f>
        <v>0</v>
      </c>
      <c r="L43" s="117">
        <f t="shared" si="2"/>
        <v>0</v>
      </c>
      <c r="M43" s="366">
        <f>'Export SMIS- A NU SE ANEXA!'!G31</f>
        <v>0</v>
      </c>
    </row>
    <row r="44" spans="1:13" ht="21.6" customHeight="1">
      <c r="A44" s="114">
        <v>31</v>
      </c>
      <c r="B44" s="115">
        <f>'Export SMIS- A NU SE ANEXA!'!H32</f>
        <v>0</v>
      </c>
      <c r="C44" s="116">
        <f>'Export SMIS- A NU SE ANEXA!'!J32</f>
        <v>0</v>
      </c>
      <c r="D44" s="117">
        <f t="shared" si="0"/>
        <v>0</v>
      </c>
      <c r="E44" s="117">
        <f>'Export SMIS- A NU SE ANEXA!'!AK32</f>
        <v>0</v>
      </c>
      <c r="F44" s="117">
        <f>'Export SMIS- A NU SE ANEXA!'!AN32</f>
        <v>0</v>
      </c>
      <c r="G44" s="117">
        <f>'Export SMIS- A NU SE ANEXA!'!AE32</f>
        <v>0</v>
      </c>
      <c r="H44" s="117">
        <f t="shared" si="1"/>
        <v>0</v>
      </c>
      <c r="I44" s="117">
        <f>'Export SMIS- A NU SE ANEXA!'!T32</f>
        <v>0</v>
      </c>
      <c r="J44" s="117">
        <f>'Export SMIS- A NU SE ANEXA!'!Y32</f>
        <v>0</v>
      </c>
      <c r="K44" s="117">
        <f>'Export SMIS- A NU SE ANEXA!'!X32</f>
        <v>0</v>
      </c>
      <c r="L44" s="117">
        <f t="shared" si="2"/>
        <v>0</v>
      </c>
      <c r="M44" s="366">
        <f>'Export SMIS- A NU SE ANEXA!'!G32</f>
        <v>0</v>
      </c>
    </row>
    <row r="45" spans="1:13" ht="21.6" customHeight="1">
      <c r="A45" s="114">
        <v>32</v>
      </c>
      <c r="B45" s="115">
        <f>'Export SMIS- A NU SE ANEXA!'!H33</f>
        <v>0</v>
      </c>
      <c r="C45" s="116">
        <f>'Export SMIS- A NU SE ANEXA!'!J33</f>
        <v>0</v>
      </c>
      <c r="D45" s="117">
        <f t="shared" si="0"/>
        <v>0</v>
      </c>
      <c r="E45" s="117">
        <f>'Export SMIS- A NU SE ANEXA!'!AK33</f>
        <v>0</v>
      </c>
      <c r="F45" s="117">
        <f>'Export SMIS- A NU SE ANEXA!'!AN33</f>
        <v>0</v>
      </c>
      <c r="G45" s="117">
        <f>'Export SMIS- A NU SE ANEXA!'!AE33</f>
        <v>0</v>
      </c>
      <c r="H45" s="117">
        <f t="shared" si="1"/>
        <v>0</v>
      </c>
      <c r="I45" s="117">
        <f>'Export SMIS- A NU SE ANEXA!'!T33</f>
        <v>0</v>
      </c>
      <c r="J45" s="117">
        <f>'Export SMIS- A NU SE ANEXA!'!Y33</f>
        <v>0</v>
      </c>
      <c r="K45" s="117">
        <f>'Export SMIS- A NU SE ANEXA!'!X33</f>
        <v>0</v>
      </c>
      <c r="L45" s="117">
        <f t="shared" si="2"/>
        <v>0</v>
      </c>
      <c r="M45" s="366">
        <f>'Export SMIS- A NU SE ANEXA!'!G33</f>
        <v>0</v>
      </c>
    </row>
    <row r="46" spans="1:13" ht="21.6" customHeight="1">
      <c r="A46" s="114">
        <v>33</v>
      </c>
      <c r="B46" s="115">
        <f>'Export SMIS- A NU SE ANEXA!'!H34</f>
        <v>0</v>
      </c>
      <c r="C46" s="116">
        <f>'Export SMIS- A NU SE ANEXA!'!J34</f>
        <v>0</v>
      </c>
      <c r="D46" s="117">
        <f t="shared" si="0"/>
        <v>0</v>
      </c>
      <c r="E46" s="117">
        <f>'Export SMIS- A NU SE ANEXA!'!AK34</f>
        <v>0</v>
      </c>
      <c r="F46" s="117">
        <f>'Export SMIS- A NU SE ANEXA!'!AN34</f>
        <v>0</v>
      </c>
      <c r="G46" s="117">
        <f>'Export SMIS- A NU SE ANEXA!'!AE34</f>
        <v>0</v>
      </c>
      <c r="H46" s="117">
        <f t="shared" si="1"/>
        <v>0</v>
      </c>
      <c r="I46" s="117">
        <f>'Export SMIS- A NU SE ANEXA!'!T34</f>
        <v>0</v>
      </c>
      <c r="J46" s="117">
        <f>'Export SMIS- A NU SE ANEXA!'!Y34</f>
        <v>0</v>
      </c>
      <c r="K46" s="117">
        <f>'Export SMIS- A NU SE ANEXA!'!X34</f>
        <v>0</v>
      </c>
      <c r="L46" s="117">
        <f t="shared" si="2"/>
        <v>0</v>
      </c>
      <c r="M46" s="366">
        <f>'Export SMIS- A NU SE ANEXA!'!G34</f>
        <v>0</v>
      </c>
    </row>
    <row r="47" spans="1:13" ht="21.6" customHeight="1">
      <c r="A47" s="114">
        <v>34</v>
      </c>
      <c r="B47" s="115">
        <f>'Export SMIS- A NU SE ANEXA!'!H35</f>
        <v>0</v>
      </c>
      <c r="C47" s="116">
        <f>'Export SMIS- A NU SE ANEXA!'!J35</f>
        <v>0</v>
      </c>
      <c r="D47" s="117">
        <f t="shared" si="0"/>
        <v>0</v>
      </c>
      <c r="E47" s="117">
        <f>'Export SMIS- A NU SE ANEXA!'!AK35</f>
        <v>0</v>
      </c>
      <c r="F47" s="117">
        <f>'Export SMIS- A NU SE ANEXA!'!AN35</f>
        <v>0</v>
      </c>
      <c r="G47" s="117">
        <f>'Export SMIS- A NU SE ANEXA!'!AE35</f>
        <v>0</v>
      </c>
      <c r="H47" s="117">
        <f t="shared" si="1"/>
        <v>0</v>
      </c>
      <c r="I47" s="117">
        <f>'Export SMIS- A NU SE ANEXA!'!T35</f>
        <v>0</v>
      </c>
      <c r="J47" s="117">
        <f>'Export SMIS- A NU SE ANEXA!'!Y35</f>
        <v>0</v>
      </c>
      <c r="K47" s="117">
        <f>'Export SMIS- A NU SE ANEXA!'!X35</f>
        <v>0</v>
      </c>
      <c r="L47" s="117">
        <f t="shared" si="2"/>
        <v>0</v>
      </c>
      <c r="M47" s="366">
        <f>'Export SMIS- A NU SE ANEXA!'!G35</f>
        <v>0</v>
      </c>
    </row>
    <row r="48" spans="1:13" ht="21.6" customHeight="1">
      <c r="A48" s="114">
        <v>35</v>
      </c>
      <c r="B48" s="115">
        <f>'Export SMIS- A NU SE ANEXA!'!H36</f>
        <v>0</v>
      </c>
      <c r="C48" s="116">
        <f>'Export SMIS- A NU SE ANEXA!'!J36</f>
        <v>0</v>
      </c>
      <c r="D48" s="117">
        <f t="shared" si="0"/>
        <v>0</v>
      </c>
      <c r="E48" s="117">
        <f>'Export SMIS- A NU SE ANEXA!'!AK36</f>
        <v>0</v>
      </c>
      <c r="F48" s="117">
        <f>'Export SMIS- A NU SE ANEXA!'!AN36</f>
        <v>0</v>
      </c>
      <c r="G48" s="117">
        <f>'Export SMIS- A NU SE ANEXA!'!AE36</f>
        <v>0</v>
      </c>
      <c r="H48" s="117">
        <f t="shared" si="1"/>
        <v>0</v>
      </c>
      <c r="I48" s="117">
        <f>'Export SMIS- A NU SE ANEXA!'!T36</f>
        <v>0</v>
      </c>
      <c r="J48" s="117">
        <f>'Export SMIS- A NU SE ANEXA!'!Y36</f>
        <v>0</v>
      </c>
      <c r="K48" s="117">
        <f>'Export SMIS- A NU SE ANEXA!'!X36</f>
        <v>0</v>
      </c>
      <c r="L48" s="117">
        <f t="shared" si="2"/>
        <v>0</v>
      </c>
      <c r="M48" s="366">
        <f>'Export SMIS- A NU SE ANEXA!'!G36</f>
        <v>0</v>
      </c>
    </row>
    <row r="49" spans="1:13" ht="21.6" customHeight="1">
      <c r="A49" s="114">
        <v>36</v>
      </c>
      <c r="B49" s="115">
        <f>'Export SMIS- A NU SE ANEXA!'!H37</f>
        <v>0</v>
      </c>
      <c r="C49" s="116">
        <f>'Export SMIS- A NU SE ANEXA!'!J37</f>
        <v>0</v>
      </c>
      <c r="D49" s="117">
        <f t="shared" si="0"/>
        <v>0</v>
      </c>
      <c r="E49" s="117">
        <f>'Export SMIS- A NU SE ANEXA!'!AK37</f>
        <v>0</v>
      </c>
      <c r="F49" s="117">
        <f>'Export SMIS- A NU SE ANEXA!'!AN37</f>
        <v>0</v>
      </c>
      <c r="G49" s="117">
        <f>'Export SMIS- A NU SE ANEXA!'!AE37</f>
        <v>0</v>
      </c>
      <c r="H49" s="117">
        <f t="shared" si="1"/>
        <v>0</v>
      </c>
      <c r="I49" s="117">
        <f>'Export SMIS- A NU SE ANEXA!'!T37</f>
        <v>0</v>
      </c>
      <c r="J49" s="117">
        <f>'Export SMIS- A NU SE ANEXA!'!Y37</f>
        <v>0</v>
      </c>
      <c r="K49" s="117">
        <f>'Export SMIS- A NU SE ANEXA!'!X37</f>
        <v>0</v>
      </c>
      <c r="L49" s="117">
        <f t="shared" si="2"/>
        <v>0</v>
      </c>
      <c r="M49" s="366">
        <f>'Export SMIS- A NU SE ANEXA!'!G37</f>
        <v>0</v>
      </c>
    </row>
    <row r="50" spans="1:13" ht="21.6" customHeight="1">
      <c r="A50" s="114">
        <v>37</v>
      </c>
      <c r="B50" s="115">
        <f>'Export SMIS- A NU SE ANEXA!'!H38</f>
        <v>0</v>
      </c>
      <c r="C50" s="116">
        <f>'Export SMIS- A NU SE ANEXA!'!J38</f>
        <v>0</v>
      </c>
      <c r="D50" s="117">
        <f t="shared" si="0"/>
        <v>0</v>
      </c>
      <c r="E50" s="117">
        <f>'Export SMIS- A NU SE ANEXA!'!AK38</f>
        <v>0</v>
      </c>
      <c r="F50" s="117">
        <f>'Export SMIS- A NU SE ANEXA!'!AN38</f>
        <v>0</v>
      </c>
      <c r="G50" s="117">
        <f>'Export SMIS- A NU SE ANEXA!'!AE38</f>
        <v>0</v>
      </c>
      <c r="H50" s="117">
        <f t="shared" si="1"/>
        <v>0</v>
      </c>
      <c r="I50" s="117">
        <f>'Export SMIS- A NU SE ANEXA!'!T38</f>
        <v>0</v>
      </c>
      <c r="J50" s="117">
        <f>'Export SMIS- A NU SE ANEXA!'!Y38</f>
        <v>0</v>
      </c>
      <c r="K50" s="117">
        <f>'Export SMIS- A NU SE ANEXA!'!X38</f>
        <v>0</v>
      </c>
      <c r="L50" s="117">
        <f t="shared" si="2"/>
        <v>0</v>
      </c>
      <c r="M50" s="366">
        <f>'Export SMIS- A NU SE ANEXA!'!G38</f>
        <v>0</v>
      </c>
    </row>
    <row r="51" spans="1:13" ht="21.6" customHeight="1">
      <c r="A51" s="114">
        <v>38</v>
      </c>
      <c r="B51" s="115">
        <f>'Export SMIS- A NU SE ANEXA!'!H39</f>
        <v>0</v>
      </c>
      <c r="C51" s="116">
        <f>'Export SMIS- A NU SE ANEXA!'!J39</f>
        <v>0</v>
      </c>
      <c r="D51" s="117">
        <f t="shared" si="0"/>
        <v>0</v>
      </c>
      <c r="E51" s="117">
        <f>'Export SMIS- A NU SE ANEXA!'!AK39</f>
        <v>0</v>
      </c>
      <c r="F51" s="117">
        <f>'Export SMIS- A NU SE ANEXA!'!AN39</f>
        <v>0</v>
      </c>
      <c r="G51" s="117">
        <f>'Export SMIS- A NU SE ANEXA!'!AE39</f>
        <v>0</v>
      </c>
      <c r="H51" s="117">
        <f t="shared" si="1"/>
        <v>0</v>
      </c>
      <c r="I51" s="117">
        <f>'Export SMIS- A NU SE ANEXA!'!T39</f>
        <v>0</v>
      </c>
      <c r="J51" s="117">
        <f>'Export SMIS- A NU SE ANEXA!'!Y39</f>
        <v>0</v>
      </c>
      <c r="K51" s="117">
        <f>'Export SMIS- A NU SE ANEXA!'!X39</f>
        <v>0</v>
      </c>
      <c r="L51" s="117">
        <f t="shared" si="2"/>
        <v>0</v>
      </c>
      <c r="M51" s="366">
        <f>'Export SMIS- A NU SE ANEXA!'!G39</f>
        <v>0</v>
      </c>
    </row>
    <row r="52" spans="1:13" ht="21.6" customHeight="1">
      <c r="A52" s="114">
        <v>39</v>
      </c>
      <c r="B52" s="115">
        <f>'Export SMIS- A NU SE ANEXA!'!H40</f>
        <v>0</v>
      </c>
      <c r="C52" s="116">
        <f>'Export SMIS- A NU SE ANEXA!'!J40</f>
        <v>0</v>
      </c>
      <c r="D52" s="117">
        <f t="shared" si="0"/>
        <v>0</v>
      </c>
      <c r="E52" s="117">
        <f>'Export SMIS- A NU SE ANEXA!'!AK40</f>
        <v>0</v>
      </c>
      <c r="F52" s="117">
        <f>'Export SMIS- A NU SE ANEXA!'!AN40</f>
        <v>0</v>
      </c>
      <c r="G52" s="117">
        <f>'Export SMIS- A NU SE ANEXA!'!AE40</f>
        <v>0</v>
      </c>
      <c r="H52" s="117">
        <f t="shared" si="1"/>
        <v>0</v>
      </c>
      <c r="I52" s="117">
        <f>'Export SMIS- A NU SE ANEXA!'!T40</f>
        <v>0</v>
      </c>
      <c r="J52" s="117">
        <f>'Export SMIS- A NU SE ANEXA!'!Y40</f>
        <v>0</v>
      </c>
      <c r="K52" s="117">
        <f>'Export SMIS- A NU SE ANEXA!'!X40</f>
        <v>0</v>
      </c>
      <c r="L52" s="117">
        <f t="shared" si="2"/>
        <v>0</v>
      </c>
      <c r="M52" s="366">
        <f>'Export SMIS- A NU SE ANEXA!'!G40</f>
        <v>0</v>
      </c>
    </row>
    <row r="53" spans="1:13" ht="19.95" customHeight="1">
      <c r="A53" s="114">
        <v>40</v>
      </c>
      <c r="B53" s="115">
        <f>'Export SMIS- A NU SE ANEXA!'!H41</f>
        <v>0</v>
      </c>
      <c r="C53" s="116">
        <f>'Export SMIS- A NU SE ANEXA!'!J41</f>
        <v>0</v>
      </c>
      <c r="D53" s="117">
        <f t="shared" si="0"/>
        <v>0</v>
      </c>
      <c r="E53" s="117">
        <f>'Export SMIS- A NU SE ANEXA!'!AK41</f>
        <v>0</v>
      </c>
      <c r="F53" s="117">
        <f>'Export SMIS- A NU SE ANEXA!'!AN41</f>
        <v>0</v>
      </c>
      <c r="G53" s="117">
        <f>'Export SMIS- A NU SE ANEXA!'!AE41</f>
        <v>0</v>
      </c>
      <c r="H53" s="117">
        <f t="shared" si="1"/>
        <v>0</v>
      </c>
      <c r="I53" s="117">
        <f>'Export SMIS- A NU SE ANEXA!'!T41</f>
        <v>0</v>
      </c>
      <c r="J53" s="117">
        <f>'Export SMIS- A NU SE ANEXA!'!Y41</f>
        <v>0</v>
      </c>
      <c r="K53" s="117">
        <f>'Export SMIS- A NU SE ANEXA!'!X41</f>
        <v>0</v>
      </c>
      <c r="L53" s="117">
        <f t="shared" si="2"/>
        <v>0</v>
      </c>
      <c r="M53" s="366">
        <f>'Export SMIS- A NU SE ANEXA!'!G41</f>
        <v>0</v>
      </c>
    </row>
    <row r="54" spans="1:13" ht="21.6" customHeight="1">
      <c r="A54" s="447" t="s">
        <v>0</v>
      </c>
      <c r="B54" s="448"/>
      <c r="C54" s="449"/>
      <c r="D54" s="198">
        <f>SUM(D14:D53)</f>
        <v>0</v>
      </c>
      <c r="E54" s="198">
        <f t="shared" ref="E54:L54" si="3">SUM(E14:E53)</f>
        <v>0</v>
      </c>
      <c r="F54" s="198">
        <f t="shared" si="3"/>
        <v>0</v>
      </c>
      <c r="G54" s="201">
        <f t="shared" si="3"/>
        <v>0</v>
      </c>
      <c r="H54" s="96">
        <f t="shared" si="3"/>
        <v>0</v>
      </c>
      <c r="I54" s="96">
        <f t="shared" si="3"/>
        <v>0</v>
      </c>
      <c r="J54" s="96">
        <f t="shared" si="3"/>
        <v>0</v>
      </c>
      <c r="K54" s="96">
        <f t="shared" si="3"/>
        <v>0</v>
      </c>
      <c r="L54" s="96">
        <f t="shared" si="3"/>
        <v>0</v>
      </c>
      <c r="M54" s="366"/>
    </row>
    <row r="55" spans="1:13" ht="12">
      <c r="D55" s="19" t="str">
        <f>IF(D54=Buget_cerere!E87,"OK","ERROR")</f>
        <v>ERROR</v>
      </c>
      <c r="E55" s="442" t="e">
        <f>IF(E54+F54=ROUND(Buget_cerere!C99,2),"OK","ERROR")</f>
        <v>#VALUE!</v>
      </c>
      <c r="F55" s="443" t="e">
        <f>IF(F54=#REF!,"OK","ERROR")</f>
        <v>#REF!</v>
      </c>
      <c r="G55" s="202" t="e">
        <f>IF(G54=ROUND(Buget_cerere!C95-Buget_cerere!C98,2),"OK","ERROR")</f>
        <v>#VALUE!</v>
      </c>
      <c r="H55" s="19" t="str">
        <f>IF(H54=Buget_cerere!D87+Buget_cerere!G87,"OK","ERROR")</f>
        <v>ERROR</v>
      </c>
      <c r="I55" s="19" t="str">
        <f>IF(I54=Buget_cerere!D87,"OK","ERROR")</f>
        <v>ERROR</v>
      </c>
      <c r="J55" s="19" t="str">
        <f>IF(J54=Buget_cerere!G87,"OK","ERROR")</f>
        <v>OK</v>
      </c>
      <c r="K55" s="19" t="str">
        <f>IF(K54=Buget_cerere!H87,"OK","ERROR")</f>
        <v>OK</v>
      </c>
      <c r="L55" s="19" t="str">
        <f>IF(L54=Buget_cerere!I87,"OK","ERROR")</f>
        <v>ERROR</v>
      </c>
      <c r="M55" s="366"/>
    </row>
    <row r="56" spans="1:13" ht="21.6" customHeight="1">
      <c r="D56" s="199"/>
      <c r="E56" s="199"/>
      <c r="F56" s="199"/>
    </row>
    <row r="57" spans="1:13" ht="21.6" customHeight="1">
      <c r="D57" s="199"/>
      <c r="E57" s="199"/>
      <c r="F57" s="199"/>
      <c r="G57" s="234"/>
    </row>
    <row r="58" spans="1:13" ht="21.6" customHeight="1">
      <c r="D58" s="199"/>
      <c r="E58" s="233"/>
      <c r="G58" s="233"/>
    </row>
    <row r="59" spans="1:13" ht="21.6" customHeight="1">
      <c r="D59" s="199"/>
      <c r="E59" s="199"/>
      <c r="G59" s="234"/>
    </row>
    <row r="60" spans="1:13" ht="21.6" customHeight="1">
      <c r="D60" s="199"/>
    </row>
    <row r="61" spans="1:13" ht="21.6" customHeight="1">
      <c r="D61" s="200"/>
      <c r="E61" s="199"/>
    </row>
  </sheetData>
  <sheetProtection algorithmName="SHA-512" hashValue="H8gJ3WAlL8uKKcjJQB38MvtwrhnyXsz3DzobYQR0uHQcpEiU4jiChTngN15SRJ0OHEbo8zOW/IWdVDEG07v9nw==" saltValue="LX0phGbdu8T80EMSeMVLyA==" spinCount="100000" sheet="1" objects="1" scenarios="1"/>
  <mergeCells count="18">
    <mergeCell ref="B3:L3"/>
    <mergeCell ref="B2:L2"/>
    <mergeCell ref="B4:L4"/>
    <mergeCell ref="B5:L5"/>
    <mergeCell ref="L11:L12"/>
    <mergeCell ref="B11:B12"/>
    <mergeCell ref="C11:C12"/>
    <mergeCell ref="D11:G11"/>
    <mergeCell ref="H11:J11"/>
    <mergeCell ref="K11:K12"/>
    <mergeCell ref="B6:L6"/>
    <mergeCell ref="B7:L7"/>
    <mergeCell ref="M11:M12"/>
    <mergeCell ref="E55:F55"/>
    <mergeCell ref="C9:D9"/>
    <mergeCell ref="C8:L8"/>
    <mergeCell ref="A54:C54"/>
    <mergeCell ref="A11:A12"/>
  </mergeCells>
  <conditionalFormatting sqref="D55:E55 G55:L55">
    <cfRule type="cellIs" dxfId="0" priority="1" operator="equal">
      <formula>"error"</formula>
    </cfRule>
  </conditionalFormatting>
  <pageMargins left="0.2" right="0.2" top="0.5" bottom="0.25" header="0" footer="0"/>
  <pageSetup paperSize="9" fitToWidth="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8537E-E857-4E32-88C6-217ABB8AA646}">
  <dimension ref="A1:E140"/>
  <sheetViews>
    <sheetView topLeftCell="B1" workbookViewId="0">
      <selection activeCell="K11" sqref="K11"/>
    </sheetView>
  </sheetViews>
  <sheetFormatPr defaultColWidth="11.5546875" defaultRowHeight="13.8"/>
  <cols>
    <col min="1" max="1" width="14.88671875" hidden="1" customWidth="1"/>
    <col min="2" max="2" width="30.6640625" style="219" customWidth="1"/>
    <col min="3" max="3" width="18.6640625" hidden="1" customWidth="1"/>
    <col min="4" max="4" width="59.33203125" style="219" customWidth="1"/>
    <col min="5" max="5" width="7" hidden="1" customWidth="1"/>
  </cols>
  <sheetData>
    <row r="1" spans="1:5">
      <c r="A1" s="221" t="s">
        <v>428</v>
      </c>
      <c r="B1" s="222" t="s">
        <v>352</v>
      </c>
      <c r="C1" s="221" t="s">
        <v>429</v>
      </c>
      <c r="D1" s="222" t="s">
        <v>353</v>
      </c>
      <c r="E1" s="221" t="s">
        <v>430</v>
      </c>
    </row>
    <row r="2" spans="1:5" s="224" customFormat="1" ht="14.4">
      <c r="A2" t="s">
        <v>432</v>
      </c>
      <c r="B2" s="219" t="s">
        <v>287</v>
      </c>
      <c r="C2" t="s">
        <v>431</v>
      </c>
      <c r="D2" s="219" t="s">
        <v>577</v>
      </c>
      <c r="E2" s="223">
        <v>0</v>
      </c>
    </row>
    <row r="3" spans="1:5" ht="14.4">
      <c r="A3" t="s">
        <v>432</v>
      </c>
      <c r="B3" s="219" t="s">
        <v>287</v>
      </c>
      <c r="C3" t="s">
        <v>433</v>
      </c>
      <c r="D3" s="219" t="s">
        <v>354</v>
      </c>
      <c r="E3" s="223">
        <v>0</v>
      </c>
    </row>
    <row r="4" spans="1:5" ht="14.4">
      <c r="A4" t="s">
        <v>434</v>
      </c>
      <c r="B4" s="219" t="s">
        <v>259</v>
      </c>
      <c r="C4" t="s">
        <v>435</v>
      </c>
      <c r="D4" s="219" t="s">
        <v>260</v>
      </c>
      <c r="E4" s="223">
        <v>1</v>
      </c>
    </row>
    <row r="5" spans="1:5" ht="27.6">
      <c r="A5" t="s">
        <v>434</v>
      </c>
      <c r="B5" s="219" t="s">
        <v>259</v>
      </c>
      <c r="C5" t="s">
        <v>437</v>
      </c>
      <c r="D5" s="219" t="s">
        <v>355</v>
      </c>
      <c r="E5" s="223">
        <v>0</v>
      </c>
    </row>
    <row r="6" spans="1:5" ht="27.6">
      <c r="A6" t="s">
        <v>434</v>
      </c>
      <c r="B6" s="219" t="s">
        <v>259</v>
      </c>
      <c r="C6" t="s">
        <v>439</v>
      </c>
      <c r="D6" s="219" t="s">
        <v>356</v>
      </c>
      <c r="E6" s="223">
        <v>0</v>
      </c>
    </row>
    <row r="7" spans="1:5" ht="27.6">
      <c r="A7" t="s">
        <v>434</v>
      </c>
      <c r="B7" s="219" t="s">
        <v>259</v>
      </c>
      <c r="C7" t="s">
        <v>441</v>
      </c>
      <c r="D7" s="219" t="s">
        <v>357</v>
      </c>
      <c r="E7" s="223">
        <v>0</v>
      </c>
    </row>
    <row r="8" spans="1:5" ht="14.4">
      <c r="A8" t="s">
        <v>436</v>
      </c>
      <c r="B8" s="219" t="s">
        <v>288</v>
      </c>
      <c r="C8" t="s">
        <v>443</v>
      </c>
      <c r="D8" s="219" t="s">
        <v>578</v>
      </c>
      <c r="E8" s="223">
        <v>0</v>
      </c>
    </row>
    <row r="9" spans="1:5" ht="41.4">
      <c r="A9" t="s">
        <v>438</v>
      </c>
      <c r="B9" s="219" t="s">
        <v>358</v>
      </c>
      <c r="C9" t="s">
        <v>444</v>
      </c>
      <c r="D9" s="219" t="s">
        <v>579</v>
      </c>
      <c r="E9" s="223">
        <v>0</v>
      </c>
    </row>
    <row r="10" spans="1:5" ht="27.6">
      <c r="A10" t="s">
        <v>507</v>
      </c>
      <c r="B10" s="219" t="s">
        <v>359</v>
      </c>
      <c r="C10" t="s">
        <v>445</v>
      </c>
      <c r="D10" s="219" t="s">
        <v>360</v>
      </c>
      <c r="E10" s="223">
        <v>0</v>
      </c>
    </row>
    <row r="11" spans="1:5" ht="27.6">
      <c r="A11" t="s">
        <v>440</v>
      </c>
      <c r="B11" s="219" t="s">
        <v>361</v>
      </c>
      <c r="C11" t="s">
        <v>446</v>
      </c>
      <c r="D11" s="219" t="s">
        <v>580</v>
      </c>
      <c r="E11" s="223">
        <v>0</v>
      </c>
    </row>
    <row r="12" spans="1:5" ht="41.4">
      <c r="A12" t="s">
        <v>442</v>
      </c>
      <c r="B12" s="219" t="s">
        <v>277</v>
      </c>
      <c r="C12" t="s">
        <v>447</v>
      </c>
      <c r="D12" s="219" t="s">
        <v>581</v>
      </c>
      <c r="E12" s="223">
        <v>0</v>
      </c>
    </row>
    <row r="13" spans="1:5" ht="41.4">
      <c r="A13" t="s">
        <v>442</v>
      </c>
      <c r="B13" s="219" t="s">
        <v>277</v>
      </c>
      <c r="C13" t="s">
        <v>449</v>
      </c>
      <c r="D13" s="219" t="s">
        <v>582</v>
      </c>
      <c r="E13" s="223">
        <v>0</v>
      </c>
    </row>
    <row r="14" spans="1:5" ht="27.6">
      <c r="A14" t="s">
        <v>442</v>
      </c>
      <c r="B14" s="219" t="s">
        <v>277</v>
      </c>
      <c r="C14" t="s">
        <v>451</v>
      </c>
      <c r="D14" s="219" t="s">
        <v>583</v>
      </c>
      <c r="E14" s="223">
        <v>0</v>
      </c>
    </row>
    <row r="15" spans="1:5" ht="14.4">
      <c r="A15" t="s">
        <v>442</v>
      </c>
      <c r="B15" s="219" t="s">
        <v>277</v>
      </c>
      <c r="C15" t="s">
        <v>453</v>
      </c>
      <c r="D15" s="219" t="s">
        <v>584</v>
      </c>
      <c r="E15" s="223">
        <v>0</v>
      </c>
    </row>
    <row r="16" spans="1:5" ht="14.4">
      <c r="A16" t="s">
        <v>442</v>
      </c>
      <c r="B16" s="219" t="s">
        <v>277</v>
      </c>
      <c r="C16" t="s">
        <v>455</v>
      </c>
      <c r="D16" s="219" t="s">
        <v>585</v>
      </c>
      <c r="E16" s="223">
        <v>0</v>
      </c>
    </row>
    <row r="17" spans="1:5" ht="14.4">
      <c r="A17" t="s">
        <v>442</v>
      </c>
      <c r="B17" s="219" t="s">
        <v>277</v>
      </c>
      <c r="C17" t="s">
        <v>456</v>
      </c>
      <c r="D17" s="219" t="s">
        <v>362</v>
      </c>
      <c r="E17" s="223">
        <v>0</v>
      </c>
    </row>
    <row r="18" spans="1:5" ht="41.4">
      <c r="A18" t="s">
        <v>442</v>
      </c>
      <c r="B18" s="219" t="s">
        <v>277</v>
      </c>
      <c r="C18" t="s">
        <v>457</v>
      </c>
      <c r="D18" s="219" t="s">
        <v>363</v>
      </c>
      <c r="E18" s="223">
        <v>0</v>
      </c>
    </row>
    <row r="19" spans="1:5" ht="27.6">
      <c r="A19" t="s">
        <v>442</v>
      </c>
      <c r="B19" s="219" t="s">
        <v>277</v>
      </c>
      <c r="C19" t="s">
        <v>458</v>
      </c>
      <c r="D19" s="219" t="s">
        <v>364</v>
      </c>
      <c r="E19" s="223">
        <v>0</v>
      </c>
    </row>
    <row r="20" spans="1:5" ht="27.6">
      <c r="A20" t="s">
        <v>442</v>
      </c>
      <c r="B20" s="219" t="s">
        <v>277</v>
      </c>
      <c r="C20" t="s">
        <v>459</v>
      </c>
      <c r="D20" s="219" t="s">
        <v>365</v>
      </c>
      <c r="E20" s="223">
        <v>0</v>
      </c>
    </row>
    <row r="21" spans="1:5" ht="14.4">
      <c r="A21" t="s">
        <v>442</v>
      </c>
      <c r="B21" s="219" t="s">
        <v>277</v>
      </c>
      <c r="C21" t="s">
        <v>586</v>
      </c>
      <c r="D21" s="219" t="s">
        <v>587</v>
      </c>
      <c r="E21" s="223">
        <v>0</v>
      </c>
    </row>
    <row r="22" spans="1:5" ht="41.4">
      <c r="A22" t="s">
        <v>442</v>
      </c>
      <c r="B22" s="219" t="s">
        <v>277</v>
      </c>
      <c r="C22" t="s">
        <v>460</v>
      </c>
      <c r="D22" s="219" t="s">
        <v>366</v>
      </c>
      <c r="E22" s="223">
        <v>0</v>
      </c>
    </row>
    <row r="23" spans="1:5" ht="41.4">
      <c r="A23" t="s">
        <v>448</v>
      </c>
      <c r="B23" s="219" t="s">
        <v>278</v>
      </c>
      <c r="C23" t="s">
        <v>461</v>
      </c>
      <c r="D23" s="219" t="s">
        <v>588</v>
      </c>
      <c r="E23" s="223">
        <v>0</v>
      </c>
    </row>
    <row r="24" spans="1:5" ht="27.6">
      <c r="A24" t="s">
        <v>450</v>
      </c>
      <c r="B24" s="219" t="s">
        <v>264</v>
      </c>
      <c r="C24" t="s">
        <v>462</v>
      </c>
      <c r="D24" s="219" t="s">
        <v>589</v>
      </c>
      <c r="E24" s="223">
        <v>0</v>
      </c>
    </row>
    <row r="25" spans="1:5" ht="27.6">
      <c r="A25" t="s">
        <v>450</v>
      </c>
      <c r="B25" s="219" t="s">
        <v>264</v>
      </c>
      <c r="C25" t="s">
        <v>463</v>
      </c>
      <c r="D25" s="219" t="s">
        <v>336</v>
      </c>
      <c r="E25" s="223">
        <v>0</v>
      </c>
    </row>
    <row r="26" spans="1:5" ht="27.6">
      <c r="A26" t="s">
        <v>450</v>
      </c>
      <c r="B26" s="219" t="s">
        <v>264</v>
      </c>
      <c r="C26" t="s">
        <v>464</v>
      </c>
      <c r="D26" s="219" t="s">
        <v>367</v>
      </c>
      <c r="E26" s="223">
        <v>0</v>
      </c>
    </row>
    <row r="27" spans="1:5" ht="27.6">
      <c r="A27" t="s">
        <v>452</v>
      </c>
      <c r="B27" s="219" t="s">
        <v>289</v>
      </c>
      <c r="C27" t="s">
        <v>465</v>
      </c>
      <c r="D27" s="219" t="s">
        <v>590</v>
      </c>
      <c r="E27" s="223">
        <v>0</v>
      </c>
    </row>
    <row r="28" spans="1:5" ht="27.6">
      <c r="A28" t="s">
        <v>454</v>
      </c>
      <c r="B28" s="219" t="s">
        <v>226</v>
      </c>
      <c r="C28" t="s">
        <v>467</v>
      </c>
      <c r="D28" s="219" t="s">
        <v>591</v>
      </c>
      <c r="E28" s="223">
        <v>1</v>
      </c>
    </row>
    <row r="29" spans="1:5" ht="27.6">
      <c r="A29" t="s">
        <v>454</v>
      </c>
      <c r="B29" s="219" t="s">
        <v>226</v>
      </c>
      <c r="C29" t="s">
        <v>468</v>
      </c>
      <c r="D29" s="219" t="s">
        <v>592</v>
      </c>
      <c r="E29" s="223">
        <v>1</v>
      </c>
    </row>
    <row r="30" spans="1:5" ht="27.6">
      <c r="A30" t="s">
        <v>454</v>
      </c>
      <c r="B30" s="219" t="s">
        <v>226</v>
      </c>
      <c r="C30" t="s">
        <v>469</v>
      </c>
      <c r="D30" s="219" t="s">
        <v>368</v>
      </c>
      <c r="E30" s="223">
        <v>0</v>
      </c>
    </row>
    <row r="31" spans="1:5" ht="27.6">
      <c r="A31" t="s">
        <v>454</v>
      </c>
      <c r="B31" s="219" t="s">
        <v>226</v>
      </c>
      <c r="C31" t="s">
        <v>470</v>
      </c>
      <c r="D31" s="219" t="s">
        <v>593</v>
      </c>
      <c r="E31" s="223">
        <v>0</v>
      </c>
    </row>
    <row r="32" spans="1:5" ht="27.6">
      <c r="A32" t="s">
        <v>454</v>
      </c>
      <c r="B32" s="219" t="s">
        <v>226</v>
      </c>
      <c r="C32" t="s">
        <v>471</v>
      </c>
      <c r="D32" s="219" t="s">
        <v>594</v>
      </c>
      <c r="E32" s="223">
        <v>1</v>
      </c>
    </row>
    <row r="33" spans="1:5" ht="27.6">
      <c r="A33" t="s">
        <v>454</v>
      </c>
      <c r="B33" s="219" t="s">
        <v>226</v>
      </c>
      <c r="C33" t="s">
        <v>472</v>
      </c>
      <c r="D33" s="219" t="s">
        <v>595</v>
      </c>
      <c r="E33" s="223">
        <v>0</v>
      </c>
    </row>
    <row r="34" spans="1:5" ht="41.4">
      <c r="A34" t="s">
        <v>454</v>
      </c>
      <c r="B34" s="219" t="s">
        <v>226</v>
      </c>
      <c r="C34" t="s">
        <v>473</v>
      </c>
      <c r="D34" s="219" t="s">
        <v>596</v>
      </c>
      <c r="E34" s="223">
        <v>0</v>
      </c>
    </row>
    <row r="35" spans="1:5" ht="27.6">
      <c r="A35" t="s">
        <v>454</v>
      </c>
      <c r="B35" s="219" t="s">
        <v>226</v>
      </c>
      <c r="C35" t="s">
        <v>474</v>
      </c>
      <c r="D35" s="219" t="s">
        <v>597</v>
      </c>
      <c r="E35" s="223">
        <v>0</v>
      </c>
    </row>
    <row r="36" spans="1:5" ht="27.6">
      <c r="A36" t="s">
        <v>454</v>
      </c>
      <c r="B36" s="219" t="s">
        <v>226</v>
      </c>
      <c r="C36" t="s">
        <v>475</v>
      </c>
      <c r="D36" s="219" t="s">
        <v>598</v>
      </c>
      <c r="E36" s="223">
        <v>0</v>
      </c>
    </row>
    <row r="37" spans="1:5" ht="27.6">
      <c r="A37" t="s">
        <v>454</v>
      </c>
      <c r="B37" s="219" t="s">
        <v>226</v>
      </c>
      <c r="C37" t="s">
        <v>476</v>
      </c>
      <c r="D37" s="219" t="s">
        <v>599</v>
      </c>
      <c r="E37" s="223">
        <v>0</v>
      </c>
    </row>
    <row r="38" spans="1:5" ht="27.6">
      <c r="A38" t="s">
        <v>454</v>
      </c>
      <c r="B38" s="219" t="s">
        <v>226</v>
      </c>
      <c r="C38" t="s">
        <v>477</v>
      </c>
      <c r="D38" s="219" t="s">
        <v>600</v>
      </c>
      <c r="E38" s="223">
        <v>0</v>
      </c>
    </row>
    <row r="39" spans="1:5" ht="27.6">
      <c r="A39" t="s">
        <v>454</v>
      </c>
      <c r="B39" s="219" t="s">
        <v>226</v>
      </c>
      <c r="C39" t="s">
        <v>478</v>
      </c>
      <c r="D39" s="219" t="s">
        <v>369</v>
      </c>
      <c r="E39" s="223">
        <v>0</v>
      </c>
    </row>
    <row r="40" spans="1:5" ht="27.6">
      <c r="A40" t="s">
        <v>454</v>
      </c>
      <c r="B40" s="219" t="s">
        <v>226</v>
      </c>
      <c r="C40" t="s">
        <v>479</v>
      </c>
      <c r="D40" s="219" t="s">
        <v>370</v>
      </c>
      <c r="E40" s="223">
        <v>0</v>
      </c>
    </row>
    <row r="41" spans="1:5" ht="27.6">
      <c r="A41" t="s">
        <v>454</v>
      </c>
      <c r="B41" s="219" t="s">
        <v>226</v>
      </c>
      <c r="C41" t="s">
        <v>480</v>
      </c>
      <c r="D41" s="219" t="s">
        <v>371</v>
      </c>
      <c r="E41" s="223">
        <v>0</v>
      </c>
    </row>
    <row r="42" spans="1:5" ht="27.6">
      <c r="A42" t="s">
        <v>454</v>
      </c>
      <c r="B42" s="219" t="s">
        <v>226</v>
      </c>
      <c r="C42" t="s">
        <v>481</v>
      </c>
      <c r="D42" s="219" t="s">
        <v>372</v>
      </c>
      <c r="E42" s="223">
        <v>0</v>
      </c>
    </row>
    <row r="43" spans="1:5" ht="27.6">
      <c r="A43" t="s">
        <v>454</v>
      </c>
      <c r="B43" s="219" t="s">
        <v>226</v>
      </c>
      <c r="C43" t="s">
        <v>482</v>
      </c>
      <c r="D43" s="219" t="s">
        <v>373</v>
      </c>
      <c r="E43" s="223">
        <v>0</v>
      </c>
    </row>
    <row r="44" spans="1:5" ht="27.6">
      <c r="A44" t="s">
        <v>454</v>
      </c>
      <c r="B44" s="219" t="s">
        <v>226</v>
      </c>
      <c r="C44" t="s">
        <v>483</v>
      </c>
      <c r="D44" s="219" t="s">
        <v>374</v>
      </c>
      <c r="E44" s="223">
        <v>0</v>
      </c>
    </row>
    <row r="45" spans="1:5" ht="27.6">
      <c r="A45" t="s">
        <v>454</v>
      </c>
      <c r="B45" s="219" t="s">
        <v>226</v>
      </c>
      <c r="C45" t="s">
        <v>484</v>
      </c>
      <c r="D45" s="219" t="s">
        <v>375</v>
      </c>
      <c r="E45" s="223">
        <v>0</v>
      </c>
    </row>
    <row r="46" spans="1:5" ht="41.4">
      <c r="A46" t="s">
        <v>454</v>
      </c>
      <c r="B46" s="219" t="s">
        <v>226</v>
      </c>
      <c r="C46" t="s">
        <v>601</v>
      </c>
      <c r="D46" s="219" t="s">
        <v>602</v>
      </c>
      <c r="E46" s="223">
        <v>0</v>
      </c>
    </row>
    <row r="47" spans="1:5" ht="41.4">
      <c r="A47" t="s">
        <v>454</v>
      </c>
      <c r="B47" s="219" t="s">
        <v>226</v>
      </c>
      <c r="C47" t="s">
        <v>603</v>
      </c>
      <c r="D47" s="219" t="s">
        <v>604</v>
      </c>
      <c r="E47" s="223">
        <v>0</v>
      </c>
    </row>
    <row r="48" spans="1:5" ht="41.4">
      <c r="A48" t="s">
        <v>454</v>
      </c>
      <c r="B48" s="219" t="s">
        <v>226</v>
      </c>
      <c r="C48" t="s">
        <v>605</v>
      </c>
      <c r="D48" s="219" t="s">
        <v>606</v>
      </c>
      <c r="E48" s="223">
        <v>0</v>
      </c>
    </row>
    <row r="49" spans="1:5" ht="27.6">
      <c r="A49" t="s">
        <v>454</v>
      </c>
      <c r="B49" s="219" t="s">
        <v>226</v>
      </c>
      <c r="C49" t="s">
        <v>485</v>
      </c>
      <c r="D49" s="219" t="s">
        <v>376</v>
      </c>
      <c r="E49" s="223">
        <v>0</v>
      </c>
    </row>
    <row r="50" spans="1:5" ht="27.6">
      <c r="A50" t="s">
        <v>454</v>
      </c>
      <c r="B50" s="219" t="s">
        <v>226</v>
      </c>
      <c r="C50" t="s">
        <v>486</v>
      </c>
      <c r="D50" s="219" t="s">
        <v>377</v>
      </c>
      <c r="E50" s="223">
        <v>0</v>
      </c>
    </row>
    <row r="51" spans="1:5" ht="27.6">
      <c r="A51" t="s">
        <v>454</v>
      </c>
      <c r="B51" s="219" t="s">
        <v>226</v>
      </c>
      <c r="C51" t="s">
        <v>487</v>
      </c>
      <c r="D51" s="219" t="s">
        <v>378</v>
      </c>
      <c r="E51" s="223">
        <v>0</v>
      </c>
    </row>
    <row r="52" spans="1:5" ht="14.4">
      <c r="A52" t="s">
        <v>466</v>
      </c>
      <c r="B52" s="219" t="s">
        <v>379</v>
      </c>
      <c r="C52" t="s">
        <v>488</v>
      </c>
      <c r="D52" s="219" t="s">
        <v>607</v>
      </c>
      <c r="E52" s="223">
        <v>0</v>
      </c>
    </row>
    <row r="53" spans="1:5" ht="14.4">
      <c r="A53" t="s">
        <v>380</v>
      </c>
      <c r="B53" s="219" t="s">
        <v>380</v>
      </c>
      <c r="C53" t="s">
        <v>489</v>
      </c>
      <c r="D53" s="219" t="s">
        <v>381</v>
      </c>
      <c r="E53" s="223">
        <v>0</v>
      </c>
    </row>
    <row r="54" spans="1:5" ht="14.4">
      <c r="A54" t="s">
        <v>380</v>
      </c>
      <c r="B54" s="219" t="s">
        <v>380</v>
      </c>
      <c r="C54" t="s">
        <v>490</v>
      </c>
      <c r="D54" s="219" t="s">
        <v>382</v>
      </c>
      <c r="E54" s="223">
        <v>0</v>
      </c>
    </row>
    <row r="55" spans="1:5" ht="14.4">
      <c r="A55" t="s">
        <v>228</v>
      </c>
      <c r="B55" s="219" t="s">
        <v>228</v>
      </c>
      <c r="C55" t="s">
        <v>491</v>
      </c>
      <c r="D55" s="219" t="s">
        <v>608</v>
      </c>
      <c r="E55" s="223">
        <v>1</v>
      </c>
    </row>
    <row r="56" spans="1:5" ht="27.6">
      <c r="A56" t="s">
        <v>228</v>
      </c>
      <c r="B56" s="219" t="s">
        <v>228</v>
      </c>
      <c r="C56" t="s">
        <v>492</v>
      </c>
      <c r="D56" s="219" t="s">
        <v>609</v>
      </c>
      <c r="E56" s="223">
        <v>1</v>
      </c>
    </row>
    <row r="57" spans="1:5" ht="14.4">
      <c r="A57" t="s">
        <v>228</v>
      </c>
      <c r="B57" s="219" t="s">
        <v>228</v>
      </c>
      <c r="C57" t="s">
        <v>493</v>
      </c>
      <c r="D57" s="219" t="s">
        <v>610</v>
      </c>
      <c r="E57" s="223">
        <v>1</v>
      </c>
    </row>
    <row r="58" spans="1:5" ht="27.6">
      <c r="A58" t="s">
        <v>228</v>
      </c>
      <c r="B58" s="219" t="s">
        <v>228</v>
      </c>
      <c r="C58" t="s">
        <v>494</v>
      </c>
      <c r="D58" s="219" t="s">
        <v>611</v>
      </c>
      <c r="E58" s="223">
        <v>1</v>
      </c>
    </row>
    <row r="59" spans="1:5" ht="14.4">
      <c r="A59" t="s">
        <v>228</v>
      </c>
      <c r="B59" s="219" t="s">
        <v>228</v>
      </c>
      <c r="C59" t="s">
        <v>495</v>
      </c>
      <c r="D59" s="219" t="s">
        <v>612</v>
      </c>
      <c r="E59" s="223">
        <v>1</v>
      </c>
    </row>
    <row r="60" spans="1:5" ht="14.4">
      <c r="A60" t="s">
        <v>228</v>
      </c>
      <c r="B60" s="219" t="s">
        <v>228</v>
      </c>
      <c r="C60" t="s">
        <v>496</v>
      </c>
      <c r="D60" s="219" t="s">
        <v>613</v>
      </c>
      <c r="E60" s="223">
        <v>1</v>
      </c>
    </row>
    <row r="61" spans="1:5" ht="14.4">
      <c r="A61" t="s">
        <v>228</v>
      </c>
      <c r="B61" s="219" t="s">
        <v>228</v>
      </c>
      <c r="C61" t="s">
        <v>497</v>
      </c>
      <c r="D61" s="219" t="s">
        <v>614</v>
      </c>
      <c r="E61" s="223">
        <v>1</v>
      </c>
    </row>
    <row r="62" spans="1:5" ht="14.4">
      <c r="A62" t="s">
        <v>228</v>
      </c>
      <c r="B62" s="219" t="s">
        <v>228</v>
      </c>
      <c r="C62" t="s">
        <v>498</v>
      </c>
      <c r="D62" s="219" t="s">
        <v>615</v>
      </c>
      <c r="E62" s="223">
        <v>1</v>
      </c>
    </row>
    <row r="63" spans="1:5" ht="14.4">
      <c r="A63" t="s">
        <v>228</v>
      </c>
      <c r="B63" s="219" t="s">
        <v>228</v>
      </c>
      <c r="C63" t="s">
        <v>499</v>
      </c>
      <c r="D63" s="219" t="s">
        <v>616</v>
      </c>
      <c r="E63" s="223">
        <v>1</v>
      </c>
    </row>
    <row r="64" spans="1:5" ht="14.4">
      <c r="A64" t="s">
        <v>228</v>
      </c>
      <c r="B64" s="219" t="s">
        <v>228</v>
      </c>
      <c r="C64" t="s">
        <v>500</v>
      </c>
      <c r="D64" s="219" t="s">
        <v>617</v>
      </c>
      <c r="E64" s="223">
        <v>1</v>
      </c>
    </row>
    <row r="65" spans="1:5" ht="14.4">
      <c r="A65" t="s">
        <v>228</v>
      </c>
      <c r="B65" s="219" t="s">
        <v>228</v>
      </c>
      <c r="C65" t="s">
        <v>501</v>
      </c>
      <c r="D65" s="219" t="s">
        <v>383</v>
      </c>
      <c r="E65" s="223">
        <v>0</v>
      </c>
    </row>
    <row r="66" spans="1:5" ht="14.4">
      <c r="A66" t="s">
        <v>228</v>
      </c>
      <c r="B66" s="219" t="s">
        <v>228</v>
      </c>
      <c r="C66" t="s">
        <v>502</v>
      </c>
      <c r="D66" s="219" t="s">
        <v>618</v>
      </c>
      <c r="E66" s="223">
        <v>1</v>
      </c>
    </row>
    <row r="67" spans="1:5" ht="14.4">
      <c r="A67" t="s">
        <v>228</v>
      </c>
      <c r="B67" s="219" t="s">
        <v>228</v>
      </c>
      <c r="C67" t="s">
        <v>503</v>
      </c>
      <c r="D67" s="219" t="s">
        <v>619</v>
      </c>
      <c r="E67" s="223">
        <v>1</v>
      </c>
    </row>
    <row r="68" spans="1:5" ht="14.4">
      <c r="A68" t="s">
        <v>228</v>
      </c>
      <c r="B68" s="219" t="s">
        <v>228</v>
      </c>
      <c r="C68" t="s">
        <v>506</v>
      </c>
      <c r="D68" s="219" t="s">
        <v>385</v>
      </c>
      <c r="E68" s="223">
        <v>0</v>
      </c>
    </row>
    <row r="69" spans="1:5" ht="27.6">
      <c r="A69" t="s">
        <v>228</v>
      </c>
      <c r="B69" s="219" t="s">
        <v>228</v>
      </c>
      <c r="C69" t="s">
        <v>508</v>
      </c>
      <c r="D69" s="219" t="s">
        <v>386</v>
      </c>
      <c r="E69" s="223">
        <v>0</v>
      </c>
    </row>
    <row r="70" spans="1:5" ht="14.4">
      <c r="A70" t="s">
        <v>228</v>
      </c>
      <c r="B70" s="219" t="s">
        <v>228</v>
      </c>
      <c r="C70" t="s">
        <v>504</v>
      </c>
      <c r="D70" s="219" t="s">
        <v>339</v>
      </c>
      <c r="E70" s="223">
        <v>1</v>
      </c>
    </row>
    <row r="71" spans="1:5" ht="14.4">
      <c r="A71" t="s">
        <v>228</v>
      </c>
      <c r="B71" s="219" t="s">
        <v>228</v>
      </c>
      <c r="C71" t="s">
        <v>505</v>
      </c>
      <c r="D71" s="219" t="s">
        <v>384</v>
      </c>
      <c r="E71" s="223">
        <v>1</v>
      </c>
    </row>
    <row r="72" spans="1:5" ht="14.4">
      <c r="A72" t="s">
        <v>233</v>
      </c>
      <c r="B72" s="219" t="s">
        <v>233</v>
      </c>
      <c r="C72" t="s">
        <v>509</v>
      </c>
      <c r="D72" s="219" t="s">
        <v>620</v>
      </c>
      <c r="E72" s="223">
        <v>1</v>
      </c>
    </row>
    <row r="73" spans="1:5" ht="14.4">
      <c r="A73" t="s">
        <v>233</v>
      </c>
      <c r="B73" s="219" t="s">
        <v>233</v>
      </c>
      <c r="C73" t="s">
        <v>510</v>
      </c>
      <c r="D73" s="219" t="s">
        <v>621</v>
      </c>
      <c r="E73" s="223">
        <v>1</v>
      </c>
    </row>
    <row r="74" spans="1:5" ht="14.4">
      <c r="A74" t="s">
        <v>233</v>
      </c>
      <c r="B74" s="219" t="s">
        <v>233</v>
      </c>
      <c r="C74" t="s">
        <v>511</v>
      </c>
      <c r="D74" s="219" t="s">
        <v>387</v>
      </c>
      <c r="E74" s="223">
        <v>1</v>
      </c>
    </row>
    <row r="75" spans="1:5" ht="27.6">
      <c r="A75" t="s">
        <v>233</v>
      </c>
      <c r="B75" s="219" t="s">
        <v>233</v>
      </c>
      <c r="C75" t="s">
        <v>512</v>
      </c>
      <c r="D75" s="219" t="s">
        <v>622</v>
      </c>
      <c r="E75" s="223">
        <v>1</v>
      </c>
    </row>
    <row r="76" spans="1:5" ht="14.4">
      <c r="A76" t="s">
        <v>233</v>
      </c>
      <c r="B76" s="219" t="s">
        <v>233</v>
      </c>
      <c r="C76" t="s">
        <v>513</v>
      </c>
      <c r="D76" s="219" t="s">
        <v>623</v>
      </c>
      <c r="E76" s="223">
        <v>1</v>
      </c>
    </row>
    <row r="77" spans="1:5" ht="14.4">
      <c r="A77" t="s">
        <v>233</v>
      </c>
      <c r="B77" s="219" t="s">
        <v>233</v>
      </c>
      <c r="C77" t="s">
        <v>514</v>
      </c>
      <c r="D77" s="219" t="s">
        <v>624</v>
      </c>
      <c r="E77" s="223">
        <v>1</v>
      </c>
    </row>
    <row r="78" spans="1:5" ht="14.4">
      <c r="A78" t="s">
        <v>233</v>
      </c>
      <c r="B78" s="219" t="s">
        <v>233</v>
      </c>
      <c r="C78" t="s">
        <v>515</v>
      </c>
      <c r="D78" s="219" t="s">
        <v>625</v>
      </c>
      <c r="E78" s="223">
        <v>1</v>
      </c>
    </row>
    <row r="79" spans="1:5" ht="14.4">
      <c r="A79" t="s">
        <v>233</v>
      </c>
      <c r="B79" s="219" t="s">
        <v>233</v>
      </c>
      <c r="C79" t="s">
        <v>516</v>
      </c>
      <c r="D79" s="219" t="s">
        <v>626</v>
      </c>
      <c r="E79" s="223">
        <v>1</v>
      </c>
    </row>
    <row r="80" spans="1:5" ht="27.6">
      <c r="A80" t="s">
        <v>233</v>
      </c>
      <c r="B80" s="219" t="s">
        <v>233</v>
      </c>
      <c r="C80" t="s">
        <v>517</v>
      </c>
      <c r="D80" s="219" t="s">
        <v>627</v>
      </c>
      <c r="E80" s="223">
        <v>1</v>
      </c>
    </row>
    <row r="81" spans="1:5" ht="27.6">
      <c r="A81" t="s">
        <v>233</v>
      </c>
      <c r="B81" s="219" t="s">
        <v>233</v>
      </c>
      <c r="C81" t="s">
        <v>518</v>
      </c>
      <c r="D81" s="219" t="s">
        <v>628</v>
      </c>
      <c r="E81" s="223">
        <v>1</v>
      </c>
    </row>
    <row r="82" spans="1:5" ht="27.6">
      <c r="A82" t="s">
        <v>233</v>
      </c>
      <c r="B82" s="219" t="s">
        <v>233</v>
      </c>
      <c r="C82" t="s">
        <v>519</v>
      </c>
      <c r="D82" s="219" t="s">
        <v>629</v>
      </c>
      <c r="E82" s="223">
        <v>1</v>
      </c>
    </row>
    <row r="83" spans="1:5" ht="14.4">
      <c r="A83" t="s">
        <v>233</v>
      </c>
      <c r="B83" s="219" t="s">
        <v>233</v>
      </c>
      <c r="C83" t="s">
        <v>520</v>
      </c>
      <c r="D83" s="219" t="s">
        <v>630</v>
      </c>
      <c r="E83" s="223">
        <v>1</v>
      </c>
    </row>
    <row r="84" spans="1:5" ht="14.4">
      <c r="A84" t="s">
        <v>233</v>
      </c>
      <c r="B84" s="219" t="s">
        <v>233</v>
      </c>
      <c r="C84" t="s">
        <v>521</v>
      </c>
      <c r="D84" s="219" t="s">
        <v>631</v>
      </c>
      <c r="E84" s="223">
        <v>1</v>
      </c>
    </row>
    <row r="85" spans="1:5" ht="14.4">
      <c r="A85" t="s">
        <v>233</v>
      </c>
      <c r="B85" s="219" t="s">
        <v>233</v>
      </c>
      <c r="C85" t="s">
        <v>522</v>
      </c>
      <c r="D85" s="219" t="s">
        <v>632</v>
      </c>
      <c r="E85" s="223">
        <v>1</v>
      </c>
    </row>
    <row r="86" spans="1:5" ht="14.4">
      <c r="A86" t="s">
        <v>233</v>
      </c>
      <c r="B86" s="219" t="s">
        <v>233</v>
      </c>
      <c r="C86" t="s">
        <v>523</v>
      </c>
      <c r="D86" s="219" t="s">
        <v>633</v>
      </c>
      <c r="E86" s="223">
        <v>1</v>
      </c>
    </row>
    <row r="87" spans="1:5" ht="14.4">
      <c r="A87" t="s">
        <v>233</v>
      </c>
      <c r="B87" s="219" t="s">
        <v>233</v>
      </c>
      <c r="C87" t="s">
        <v>524</v>
      </c>
      <c r="D87" s="219" t="s">
        <v>634</v>
      </c>
      <c r="E87" s="223">
        <v>1</v>
      </c>
    </row>
    <row r="88" spans="1:5" ht="14.4">
      <c r="A88" t="s">
        <v>233</v>
      </c>
      <c r="B88" s="219" t="s">
        <v>233</v>
      </c>
      <c r="C88" t="s">
        <v>535</v>
      </c>
      <c r="D88" s="219" t="s">
        <v>395</v>
      </c>
      <c r="E88" s="223">
        <v>1</v>
      </c>
    </row>
    <row r="89" spans="1:5" ht="14.4">
      <c r="A89" t="s">
        <v>233</v>
      </c>
      <c r="B89" s="219" t="s">
        <v>233</v>
      </c>
      <c r="C89" t="s">
        <v>536</v>
      </c>
      <c r="D89" s="219" t="s">
        <v>635</v>
      </c>
      <c r="E89" s="223">
        <v>1</v>
      </c>
    </row>
    <row r="90" spans="1:5" ht="14.4">
      <c r="A90" t="s">
        <v>233</v>
      </c>
      <c r="B90" s="219" t="s">
        <v>233</v>
      </c>
      <c r="C90" t="s">
        <v>537</v>
      </c>
      <c r="D90" s="219" t="s">
        <v>636</v>
      </c>
      <c r="E90" s="223">
        <v>0</v>
      </c>
    </row>
    <row r="91" spans="1:5" ht="14.4">
      <c r="A91" t="s">
        <v>233</v>
      </c>
      <c r="B91" s="219" t="s">
        <v>233</v>
      </c>
      <c r="C91" t="s">
        <v>538</v>
      </c>
      <c r="D91" s="219" t="s">
        <v>637</v>
      </c>
      <c r="E91" s="223">
        <v>0</v>
      </c>
    </row>
    <row r="92" spans="1:5" ht="14.4">
      <c r="A92" t="s">
        <v>233</v>
      </c>
      <c r="B92" s="219" t="s">
        <v>233</v>
      </c>
      <c r="C92" t="s">
        <v>539</v>
      </c>
      <c r="D92" s="219" t="s">
        <v>396</v>
      </c>
      <c r="E92" s="223">
        <v>0</v>
      </c>
    </row>
    <row r="93" spans="1:5" ht="14.4">
      <c r="A93" t="s">
        <v>233</v>
      </c>
      <c r="B93" s="219" t="s">
        <v>233</v>
      </c>
      <c r="C93" t="s">
        <v>540</v>
      </c>
      <c r="D93" s="219" t="s">
        <v>638</v>
      </c>
      <c r="E93" s="223">
        <v>0</v>
      </c>
    </row>
    <row r="94" spans="1:5" ht="14.4">
      <c r="A94" t="s">
        <v>233</v>
      </c>
      <c r="B94" s="219" t="s">
        <v>233</v>
      </c>
      <c r="C94" t="s">
        <v>541</v>
      </c>
      <c r="D94" s="219" t="s">
        <v>408</v>
      </c>
      <c r="E94" s="223">
        <v>0</v>
      </c>
    </row>
    <row r="95" spans="1:5" ht="27.6">
      <c r="A95" t="s">
        <v>233</v>
      </c>
      <c r="B95" s="219" t="s">
        <v>233</v>
      </c>
      <c r="C95" t="s">
        <v>542</v>
      </c>
      <c r="D95" s="219" t="s">
        <v>639</v>
      </c>
      <c r="E95" s="223">
        <v>0</v>
      </c>
    </row>
    <row r="96" spans="1:5" ht="27.6">
      <c r="A96" t="s">
        <v>233</v>
      </c>
      <c r="B96" s="219" t="s">
        <v>233</v>
      </c>
      <c r="C96" t="s">
        <v>543</v>
      </c>
      <c r="D96" s="219" t="s">
        <v>640</v>
      </c>
      <c r="E96" s="223">
        <v>0</v>
      </c>
    </row>
    <row r="97" spans="1:5" ht="14.4">
      <c r="A97" t="s">
        <v>233</v>
      </c>
      <c r="B97" s="219" t="s">
        <v>233</v>
      </c>
      <c r="C97" t="s">
        <v>544</v>
      </c>
      <c r="D97" s="219" t="s">
        <v>641</v>
      </c>
      <c r="E97" s="223">
        <v>0</v>
      </c>
    </row>
    <row r="98" spans="1:5" ht="27.6">
      <c r="A98" t="s">
        <v>233</v>
      </c>
      <c r="B98" s="219" t="s">
        <v>233</v>
      </c>
      <c r="C98" t="s">
        <v>545</v>
      </c>
      <c r="D98" s="219" t="s">
        <v>642</v>
      </c>
      <c r="E98" s="223">
        <v>0</v>
      </c>
    </row>
    <row r="99" spans="1:5" ht="27.6">
      <c r="A99" t="s">
        <v>233</v>
      </c>
      <c r="B99" s="219" t="s">
        <v>233</v>
      </c>
      <c r="C99" t="s">
        <v>546</v>
      </c>
      <c r="D99" s="219" t="s">
        <v>643</v>
      </c>
      <c r="E99" s="223">
        <v>0</v>
      </c>
    </row>
    <row r="100" spans="1:5" ht="14.4">
      <c r="A100" t="s">
        <v>233</v>
      </c>
      <c r="B100" s="219" t="s">
        <v>233</v>
      </c>
      <c r="C100" t="s">
        <v>547</v>
      </c>
      <c r="D100" s="219" t="s">
        <v>644</v>
      </c>
      <c r="E100" s="223">
        <v>0</v>
      </c>
    </row>
    <row r="101" spans="1:5" ht="27.6">
      <c r="A101" t="s">
        <v>233</v>
      </c>
      <c r="B101" s="219" t="s">
        <v>233</v>
      </c>
      <c r="C101" t="s">
        <v>548</v>
      </c>
      <c r="D101" s="219" t="s">
        <v>645</v>
      </c>
      <c r="E101" s="223">
        <v>0</v>
      </c>
    </row>
    <row r="102" spans="1:5" ht="27.6">
      <c r="A102" t="s">
        <v>233</v>
      </c>
      <c r="B102" s="219" t="s">
        <v>233</v>
      </c>
      <c r="C102" t="s">
        <v>549</v>
      </c>
      <c r="D102" s="219" t="s">
        <v>646</v>
      </c>
      <c r="E102" s="223">
        <v>0</v>
      </c>
    </row>
    <row r="103" spans="1:5" ht="27.6">
      <c r="A103" t="s">
        <v>233</v>
      </c>
      <c r="B103" s="219" t="s">
        <v>233</v>
      </c>
      <c r="C103" t="s">
        <v>550</v>
      </c>
      <c r="D103" s="219" t="s">
        <v>647</v>
      </c>
      <c r="E103" s="223">
        <v>0</v>
      </c>
    </row>
    <row r="104" spans="1:5" ht="27.6">
      <c r="A104" t="s">
        <v>233</v>
      </c>
      <c r="B104" s="219" t="s">
        <v>233</v>
      </c>
      <c r="C104" t="s">
        <v>551</v>
      </c>
      <c r="D104" s="219" t="s">
        <v>648</v>
      </c>
      <c r="E104" s="223">
        <v>0</v>
      </c>
    </row>
    <row r="105" spans="1:5" ht="27.6">
      <c r="A105" t="s">
        <v>233</v>
      </c>
      <c r="B105" s="219" t="s">
        <v>233</v>
      </c>
      <c r="C105" t="s">
        <v>552</v>
      </c>
      <c r="D105" s="219" t="s">
        <v>649</v>
      </c>
      <c r="E105" s="223">
        <v>0</v>
      </c>
    </row>
    <row r="106" spans="1:5" ht="27.6">
      <c r="A106" t="s">
        <v>233</v>
      </c>
      <c r="B106" s="219" t="s">
        <v>233</v>
      </c>
      <c r="C106" t="s">
        <v>553</v>
      </c>
      <c r="D106" s="219" t="s">
        <v>650</v>
      </c>
      <c r="E106" s="223">
        <v>0</v>
      </c>
    </row>
    <row r="107" spans="1:5" ht="27.6">
      <c r="A107" t="s">
        <v>233</v>
      </c>
      <c r="B107" s="219" t="s">
        <v>233</v>
      </c>
      <c r="C107" t="s">
        <v>554</v>
      </c>
      <c r="D107" s="219" t="s">
        <v>651</v>
      </c>
      <c r="E107" s="223">
        <v>0</v>
      </c>
    </row>
    <row r="108" spans="1:5" ht="27.6">
      <c r="A108" t="s">
        <v>233</v>
      </c>
      <c r="B108" s="219" t="s">
        <v>233</v>
      </c>
      <c r="C108" t="s">
        <v>555</v>
      </c>
      <c r="D108" s="219" t="s">
        <v>397</v>
      </c>
      <c r="E108" s="223">
        <v>0</v>
      </c>
    </row>
    <row r="109" spans="1:5" ht="14.4">
      <c r="A109" t="s">
        <v>233</v>
      </c>
      <c r="B109" s="219" t="s">
        <v>233</v>
      </c>
      <c r="C109" t="s">
        <v>526</v>
      </c>
      <c r="D109" s="219" t="s">
        <v>290</v>
      </c>
      <c r="E109" s="223">
        <v>0</v>
      </c>
    </row>
    <row r="110" spans="1:5" ht="14.4">
      <c r="A110" t="s">
        <v>233</v>
      </c>
      <c r="B110" s="219" t="s">
        <v>233</v>
      </c>
      <c r="C110" t="s">
        <v>527</v>
      </c>
      <c r="D110" s="219" t="s">
        <v>292</v>
      </c>
      <c r="E110" s="223">
        <v>0</v>
      </c>
    </row>
    <row r="111" spans="1:5" ht="14.4">
      <c r="A111" t="s">
        <v>233</v>
      </c>
      <c r="B111" s="219" t="s">
        <v>233</v>
      </c>
      <c r="C111" t="s">
        <v>528</v>
      </c>
      <c r="D111" s="219" t="s">
        <v>389</v>
      </c>
      <c r="E111" s="223">
        <v>0</v>
      </c>
    </row>
    <row r="112" spans="1:5" ht="14.4">
      <c r="A112" t="s">
        <v>233</v>
      </c>
      <c r="B112" s="219" t="s">
        <v>233</v>
      </c>
      <c r="C112" t="s">
        <v>529</v>
      </c>
      <c r="D112" s="219" t="s">
        <v>291</v>
      </c>
      <c r="E112" s="223">
        <v>0</v>
      </c>
    </row>
    <row r="113" spans="1:5" ht="27.6">
      <c r="A113" t="s">
        <v>233</v>
      </c>
      <c r="B113" s="219" t="s">
        <v>233</v>
      </c>
      <c r="C113" t="s">
        <v>525</v>
      </c>
      <c r="D113" s="219" t="s">
        <v>293</v>
      </c>
      <c r="E113" s="223">
        <v>0</v>
      </c>
    </row>
    <row r="114" spans="1:5" ht="14.4">
      <c r="A114" t="s">
        <v>233</v>
      </c>
      <c r="B114" s="219" t="s">
        <v>233</v>
      </c>
      <c r="C114" t="s">
        <v>530</v>
      </c>
      <c r="D114" s="219" t="s">
        <v>390</v>
      </c>
      <c r="E114" s="223">
        <v>0</v>
      </c>
    </row>
    <row r="115" spans="1:5" ht="27.6">
      <c r="A115" t="s">
        <v>233</v>
      </c>
      <c r="B115" s="219" t="s">
        <v>233</v>
      </c>
      <c r="C115" t="s">
        <v>531</v>
      </c>
      <c r="D115" s="219" t="s">
        <v>391</v>
      </c>
      <c r="E115" s="223">
        <v>0</v>
      </c>
    </row>
    <row r="116" spans="1:5" ht="41.4">
      <c r="A116" t="s">
        <v>233</v>
      </c>
      <c r="B116" s="219" t="s">
        <v>233</v>
      </c>
      <c r="C116" t="s">
        <v>556</v>
      </c>
      <c r="D116" s="219" t="s">
        <v>398</v>
      </c>
      <c r="E116" s="223">
        <v>0</v>
      </c>
    </row>
    <row r="117" spans="1:5" ht="14.4">
      <c r="A117" t="s">
        <v>233</v>
      </c>
      <c r="B117" s="219" t="s">
        <v>233</v>
      </c>
      <c r="C117" t="s">
        <v>557</v>
      </c>
      <c r="D117" s="219" t="s">
        <v>399</v>
      </c>
      <c r="E117" s="223">
        <v>0</v>
      </c>
    </row>
    <row r="118" spans="1:5" ht="27.6">
      <c r="A118" t="s">
        <v>233</v>
      </c>
      <c r="B118" s="219" t="s">
        <v>233</v>
      </c>
      <c r="C118" t="s">
        <v>558</v>
      </c>
      <c r="D118" s="219" t="s">
        <v>400</v>
      </c>
      <c r="E118" s="223">
        <v>0</v>
      </c>
    </row>
    <row r="119" spans="1:5" ht="27.6">
      <c r="A119" t="s">
        <v>233</v>
      </c>
      <c r="B119" s="219" t="s">
        <v>233</v>
      </c>
      <c r="C119" t="s">
        <v>559</v>
      </c>
      <c r="D119" s="219" t="s">
        <v>401</v>
      </c>
      <c r="E119" s="223">
        <v>0</v>
      </c>
    </row>
    <row r="120" spans="1:5" ht="14.4">
      <c r="A120" t="s">
        <v>233</v>
      </c>
      <c r="B120" s="219" t="s">
        <v>233</v>
      </c>
      <c r="C120" t="s">
        <v>560</v>
      </c>
      <c r="D120" s="219" t="s">
        <v>402</v>
      </c>
      <c r="E120" s="223">
        <v>0</v>
      </c>
    </row>
    <row r="121" spans="1:5" ht="41.4">
      <c r="A121" t="s">
        <v>233</v>
      </c>
      <c r="B121" s="219" t="s">
        <v>233</v>
      </c>
      <c r="C121" t="s">
        <v>561</v>
      </c>
      <c r="D121" s="219" t="s">
        <v>403</v>
      </c>
      <c r="E121" s="223">
        <v>0</v>
      </c>
    </row>
    <row r="122" spans="1:5" ht="41.4">
      <c r="A122" t="s">
        <v>233</v>
      </c>
      <c r="B122" s="219" t="s">
        <v>233</v>
      </c>
      <c r="C122" t="s">
        <v>562</v>
      </c>
      <c r="D122" s="219" t="s">
        <v>404</v>
      </c>
      <c r="E122" s="223">
        <v>0</v>
      </c>
    </row>
    <row r="123" spans="1:5" ht="27.6">
      <c r="A123" t="s">
        <v>233</v>
      </c>
      <c r="B123" s="219" t="s">
        <v>233</v>
      </c>
      <c r="C123" t="s">
        <v>563</v>
      </c>
      <c r="D123" s="219" t="s">
        <v>405</v>
      </c>
      <c r="E123" s="223">
        <v>0</v>
      </c>
    </row>
    <row r="124" spans="1:5" ht="14.4">
      <c r="A124" t="s">
        <v>233</v>
      </c>
      <c r="B124" s="219" t="s">
        <v>233</v>
      </c>
      <c r="C124" t="s">
        <v>532</v>
      </c>
      <c r="D124" s="219" t="s">
        <v>392</v>
      </c>
      <c r="E124" s="223">
        <v>0</v>
      </c>
    </row>
    <row r="125" spans="1:5" ht="14.4">
      <c r="A125" t="s">
        <v>233</v>
      </c>
      <c r="B125" s="219" t="s">
        <v>233</v>
      </c>
      <c r="C125" t="s">
        <v>533</v>
      </c>
      <c r="D125" s="219" t="s">
        <v>393</v>
      </c>
      <c r="E125" s="223">
        <v>0</v>
      </c>
    </row>
    <row r="126" spans="1:5" ht="14.4">
      <c r="A126" t="s">
        <v>233</v>
      </c>
      <c r="B126" s="219" t="s">
        <v>233</v>
      </c>
      <c r="C126" t="s">
        <v>534</v>
      </c>
      <c r="D126" s="219" t="s">
        <v>394</v>
      </c>
      <c r="E126" s="223">
        <v>0</v>
      </c>
    </row>
    <row r="127" spans="1:5" ht="27.6">
      <c r="A127" t="s">
        <v>233</v>
      </c>
      <c r="B127" s="219" t="s">
        <v>233</v>
      </c>
      <c r="C127" t="s">
        <v>564</v>
      </c>
      <c r="D127" s="219" t="s">
        <v>406</v>
      </c>
      <c r="E127" s="223">
        <v>0</v>
      </c>
    </row>
    <row r="128" spans="1:5" ht="27.6">
      <c r="A128" t="s">
        <v>233</v>
      </c>
      <c r="B128" s="219" t="s">
        <v>233</v>
      </c>
      <c r="C128" t="s">
        <v>565</v>
      </c>
      <c r="D128" s="219" t="s">
        <v>407</v>
      </c>
      <c r="E128" s="223">
        <v>0</v>
      </c>
    </row>
    <row r="129" spans="1:5" ht="14.4">
      <c r="A129" t="s">
        <v>233</v>
      </c>
      <c r="B129" s="219" t="s">
        <v>233</v>
      </c>
      <c r="C129" t="s">
        <v>566</v>
      </c>
      <c r="D129" s="219" t="s">
        <v>408</v>
      </c>
      <c r="E129" s="223">
        <v>0</v>
      </c>
    </row>
    <row r="130" spans="1:5" ht="14.4">
      <c r="A130" t="s">
        <v>233</v>
      </c>
      <c r="B130" s="219" t="s">
        <v>233</v>
      </c>
      <c r="C130" t="s">
        <v>567</v>
      </c>
      <c r="D130" s="219" t="s">
        <v>409</v>
      </c>
      <c r="E130" s="223">
        <v>0</v>
      </c>
    </row>
    <row r="131" spans="1:5" ht="14.4">
      <c r="A131" t="s">
        <v>233</v>
      </c>
      <c r="B131" s="219" t="s">
        <v>233</v>
      </c>
      <c r="C131" t="s">
        <v>568</v>
      </c>
      <c r="D131" s="219" t="s">
        <v>388</v>
      </c>
      <c r="E131" s="223">
        <v>0</v>
      </c>
    </row>
    <row r="132" spans="1:5" ht="14.4">
      <c r="A132" t="s">
        <v>233</v>
      </c>
      <c r="B132" s="219" t="s">
        <v>233</v>
      </c>
      <c r="C132" t="s">
        <v>569</v>
      </c>
      <c r="D132" s="219" t="s">
        <v>410</v>
      </c>
      <c r="E132" s="223">
        <v>0</v>
      </c>
    </row>
    <row r="133" spans="1:5" ht="14.4">
      <c r="A133" t="s">
        <v>252</v>
      </c>
      <c r="B133" s="219" t="s">
        <v>252</v>
      </c>
      <c r="C133" t="s">
        <v>571</v>
      </c>
      <c r="D133" s="219" t="s">
        <v>652</v>
      </c>
      <c r="E133" s="223">
        <v>1</v>
      </c>
    </row>
    <row r="134" spans="1:5" ht="14.4">
      <c r="A134" t="s">
        <v>252</v>
      </c>
      <c r="B134" s="219" t="s">
        <v>252</v>
      </c>
      <c r="C134" t="s">
        <v>572</v>
      </c>
      <c r="D134" s="219" t="s">
        <v>653</v>
      </c>
      <c r="E134" s="223">
        <v>1</v>
      </c>
    </row>
    <row r="135" spans="1:5" ht="27.6">
      <c r="A135" t="s">
        <v>252</v>
      </c>
      <c r="B135" s="219" t="s">
        <v>252</v>
      </c>
      <c r="C135" t="s">
        <v>573</v>
      </c>
      <c r="D135" s="219" t="s">
        <v>654</v>
      </c>
      <c r="E135" s="223">
        <v>1</v>
      </c>
    </row>
    <row r="136" spans="1:5" ht="14.4">
      <c r="A136" t="s">
        <v>252</v>
      </c>
      <c r="B136" s="219" t="s">
        <v>252</v>
      </c>
      <c r="C136" t="s">
        <v>574</v>
      </c>
      <c r="D136" s="219" t="s">
        <v>182</v>
      </c>
      <c r="E136" s="223">
        <v>1</v>
      </c>
    </row>
    <row r="137" spans="1:5" ht="27.6">
      <c r="A137" t="s">
        <v>252</v>
      </c>
      <c r="B137" s="219" t="s">
        <v>252</v>
      </c>
      <c r="C137" t="s">
        <v>575</v>
      </c>
      <c r="D137" s="219" t="s">
        <v>255</v>
      </c>
      <c r="E137" s="223">
        <v>1</v>
      </c>
    </row>
    <row r="138" spans="1:5" ht="27.6">
      <c r="A138" t="s">
        <v>252</v>
      </c>
      <c r="B138" s="219" t="s">
        <v>252</v>
      </c>
      <c r="C138" t="s">
        <v>570</v>
      </c>
      <c r="D138" s="219" t="s">
        <v>411</v>
      </c>
      <c r="E138" s="223">
        <v>0</v>
      </c>
    </row>
    <row r="139" spans="1:5" ht="14.4">
      <c r="A139" t="s">
        <v>252</v>
      </c>
      <c r="B139" s="219" t="s">
        <v>252</v>
      </c>
      <c r="C139" t="s">
        <v>576</v>
      </c>
      <c r="D139" s="219" t="s">
        <v>412</v>
      </c>
      <c r="E139" s="223">
        <v>0</v>
      </c>
    </row>
    <row r="140" spans="1:5">
      <c r="A140" s="225"/>
      <c r="B140" s="226"/>
      <c r="C140" s="225"/>
      <c r="D140" s="226"/>
      <c r="E140" s="22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EACD9E5-444D-48FC-84AB-486A9C1388B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8</vt:i4>
      </vt:variant>
      <vt:variant>
        <vt:lpstr>Zone denumite</vt:lpstr>
      </vt:variant>
      <vt:variant>
        <vt:i4>5</vt:i4>
      </vt:variant>
    </vt:vector>
  </HeadingPairs>
  <TitlesOfParts>
    <vt:vector size="13" baseType="lpstr">
      <vt:lpstr>Instructiuni</vt:lpstr>
      <vt:lpstr>Matrice Corelare Buget cu Deviz</vt:lpstr>
      <vt:lpstr>Buget_cerere</vt:lpstr>
      <vt:lpstr>Analiza financiară</vt:lpstr>
      <vt:lpstr>Amortizare</vt:lpstr>
      <vt:lpstr>Export SMIS- A NU SE ANEXA!</vt:lpstr>
      <vt:lpstr>Buget Sintetic</vt:lpstr>
      <vt:lpstr>bug</vt:lpstr>
      <vt:lpstr>Buget_cerere!_Hlk117502027</vt:lpstr>
      <vt:lpstr>Buget_cerere!_Hlk127346101</vt:lpstr>
      <vt:lpstr>Buget_cerere!OLE_LINK1</vt:lpstr>
      <vt:lpstr>'Buget Sintetic'!Zona_de_imprimat</vt:lpstr>
      <vt:lpstr>Buget_cerere!Zona_de_imprimat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I. COSTACHE</dc:creator>
  <cp:lastModifiedBy>Anamaria Levitchi</cp:lastModifiedBy>
  <cp:lastPrinted>2024-01-29T14:05:20Z</cp:lastPrinted>
  <dcterms:created xsi:type="dcterms:W3CDTF">2015-08-05T10:46:20Z</dcterms:created>
  <dcterms:modified xsi:type="dcterms:W3CDTF">2026-04-20T14:51:21Z</dcterms:modified>
</cp:coreProperties>
</file>